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BKO Partner\Documents\1BKO\Kundenordner\Schulverpflegung\KiTa Nordwest B\VG_26\"/>
    </mc:Choice>
  </mc:AlternateContent>
  <xr:revisionPtr revIDLastSave="0" documentId="13_ncr:1_{4D76D729-6D8D-4A08-9D2F-656ECA4399AA}" xr6:coauthVersionLast="47" xr6:coauthVersionMax="47" xr10:uidLastSave="{00000000-0000-0000-0000-000000000000}"/>
  <bookViews>
    <workbookView xWindow="2208" yWindow="24" windowWidth="22188" windowHeight="16560" tabRatio="500" xr2:uid="{00000000-000D-0000-FFFF-FFFF00000000}"/>
  </bookViews>
  <sheets>
    <sheet name="1. Deckblatt" sheetId="1" r:id="rId1"/>
    <sheet name="2. Angebotssummen" sheetId="2" r:id="rId2"/>
    <sheet name="3. PB Mittag" sheetId="3" r:id="rId3"/>
    <sheet name="4. PB F-V" sheetId="4" r:id="rId4"/>
    <sheet name="5. VBH" sheetId="5" r:id="rId5"/>
    <sheet name="6 Kostenzusammensetzung" sheetId="6" r:id="rId6"/>
    <sheet name="7. Personalstruktur" sheetId="7" r:id="rId7"/>
    <sheet name="KALIBRIERUNG FRÜH_Vesp" sheetId="8" r:id="rId8"/>
    <sheet name="KALIBRIERUNG MITTAG" sheetId="9" r:id="rId9"/>
  </sheets>
  <externalReferences>
    <externalReference r:id="rId10"/>
  </externalReferences>
  <definedNames>
    <definedName name="_xlnm._FilterDatabase" localSheetId="2" hidden="1">'3. PB Mittag'!$A$6:$I$73</definedName>
    <definedName name="_xlnm._FilterDatabase" localSheetId="3" hidden="1">'4. PB F-V'!$A$6:$L$72</definedName>
    <definedName name="_xlnm._FilterDatabase" localSheetId="4" hidden="1">'5. VBH'!$A$6:$C$72</definedName>
    <definedName name="_Toc413163689" localSheetId="0">'1. Deckblatt'!#REF!</definedName>
    <definedName name="_Toc413163689" localSheetId="4">'5. VBH'!#REF!</definedName>
    <definedName name="_xlnm.Print_Area" localSheetId="0">'1. Deckblatt'!$A$1:$C$36</definedName>
    <definedName name="_xlnm.Print_Area" localSheetId="1">'2. Angebotssummen'!$A$1:$D$28</definedName>
    <definedName name="_xlnm.Print_Area" localSheetId="2">'3. PB Mittag'!$A$1:$L$90</definedName>
    <definedName name="_xlnm.Print_Area" localSheetId="3">'4. PB F-V'!$A$1:$L$92</definedName>
    <definedName name="_xlnm.Print_Area" localSheetId="4">'5. VBH'!$A$1:$C$74</definedName>
    <definedName name="_xlnm.Print_Area" localSheetId="5">'6 Kostenzusammensetzung'!$A$1:$G$16</definedName>
    <definedName name="_xlnm.Print_Area" localSheetId="6">'7. Personalstruktur'!$A$1:$D$51</definedName>
    <definedName name="_xlnm.Print_Titles" localSheetId="2">'3. PB Mittag'!$1:$6</definedName>
    <definedName name="_xlnm.Print_Titles" localSheetId="3">'4. PB F-V'!$1:$6</definedName>
    <definedName name="_xlnm.Print_Titles" localSheetId="4">'5. VBH'!$2:$6</definedName>
    <definedName name="_xlnm.Print_Titles" localSheetId="8">'KALIBRIERUNG MITTAG'!$1:$5</definedName>
    <definedName name="Einh.">[1]Deckblatt!$A$100:$A$103</definedName>
    <definedName name="Einheit">[1]Deckblatt!$A$100:$A$103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74" i="3" l="1"/>
  <c r="B74" i="3"/>
  <c r="H7" i="4"/>
  <c r="G7" i="4"/>
  <c r="F7" i="3" l="1"/>
  <c r="G8" i="4"/>
  <c r="H8" i="4"/>
  <c r="G9" i="4"/>
  <c r="H9" i="4"/>
  <c r="G10" i="4"/>
  <c r="H10" i="4"/>
  <c r="G11" i="4"/>
  <c r="H11" i="4"/>
  <c r="G12" i="4"/>
  <c r="H12" i="4"/>
  <c r="G13" i="4"/>
  <c r="H13" i="4"/>
  <c r="G25" i="4"/>
  <c r="H25" i="4"/>
  <c r="G26" i="4"/>
  <c r="H26" i="4"/>
  <c r="G27" i="4"/>
  <c r="H27" i="4"/>
  <c r="G28" i="4"/>
  <c r="H28" i="4"/>
  <c r="G29" i="4"/>
  <c r="H29" i="4"/>
  <c r="G30" i="4"/>
  <c r="H30" i="4"/>
  <c r="G31" i="4"/>
  <c r="H31" i="4"/>
  <c r="G32" i="4"/>
  <c r="H32" i="4"/>
  <c r="G33" i="4"/>
  <c r="H33" i="4"/>
  <c r="G34" i="4"/>
  <c r="H34" i="4"/>
  <c r="G35" i="4"/>
  <c r="H35" i="4"/>
  <c r="G36" i="4"/>
  <c r="H36" i="4"/>
  <c r="G37" i="4"/>
  <c r="H37" i="4"/>
  <c r="G38" i="4"/>
  <c r="H38" i="4"/>
  <c r="G39" i="4"/>
  <c r="H39" i="4"/>
  <c r="G40" i="4"/>
  <c r="H40" i="4"/>
  <c r="G41" i="4"/>
  <c r="H41" i="4"/>
  <c r="G42" i="4"/>
  <c r="H42" i="4"/>
  <c r="G43" i="4"/>
  <c r="H43" i="4"/>
  <c r="G44" i="4"/>
  <c r="H44" i="4"/>
  <c r="G45" i="4"/>
  <c r="H45" i="4"/>
  <c r="G46" i="4"/>
  <c r="H46" i="4"/>
  <c r="G47" i="4"/>
  <c r="H47" i="4"/>
  <c r="G71" i="4"/>
  <c r="H71" i="4"/>
  <c r="G72" i="4"/>
  <c r="H72" i="4"/>
  <c r="G15" i="4"/>
  <c r="H15" i="4"/>
  <c r="G16" i="4"/>
  <c r="H16" i="4"/>
  <c r="G17" i="4"/>
  <c r="H17" i="4"/>
  <c r="G18" i="4"/>
  <c r="H18" i="4"/>
  <c r="G19" i="4"/>
  <c r="H19" i="4"/>
  <c r="G20" i="4"/>
  <c r="H20" i="4"/>
  <c r="G21" i="4"/>
  <c r="H21" i="4"/>
  <c r="G22" i="4"/>
  <c r="H22" i="4"/>
  <c r="G23" i="4"/>
  <c r="H23" i="4"/>
  <c r="G24" i="4"/>
  <c r="H24" i="4"/>
  <c r="H14" i="4"/>
  <c r="G14" i="4"/>
  <c r="D24" i="2" l="1"/>
  <c r="B15" i="6"/>
  <c r="C48" i="7"/>
  <c r="C47" i="7"/>
  <c r="A46" i="7"/>
  <c r="D41" i="7"/>
  <c r="C41" i="7"/>
  <c r="B41" i="7"/>
  <c r="D21" i="7"/>
  <c r="C21" i="7"/>
  <c r="C43" i="7" s="1"/>
  <c r="B21" i="7"/>
  <c r="A4" i="7"/>
  <c r="D3" i="7"/>
  <c r="F10" i="6"/>
  <c r="F13" i="6" s="1"/>
  <c r="E10" i="6"/>
  <c r="E13" i="6" s="1"/>
  <c r="D10" i="6"/>
  <c r="D13" i="6" s="1"/>
  <c r="C10" i="6"/>
  <c r="C74" i="5"/>
  <c r="F73" i="3" s="1"/>
  <c r="I73" i="3" s="1"/>
  <c r="A4" i="5"/>
  <c r="C3" i="5"/>
  <c r="H85" i="4"/>
  <c r="H84" i="4"/>
  <c r="A83" i="4"/>
  <c r="E73" i="4"/>
  <c r="C73" i="4"/>
  <c r="B73" i="4"/>
  <c r="I70" i="4"/>
  <c r="K70" i="4" s="1"/>
  <c r="L70" i="4" s="1"/>
  <c r="I67" i="4"/>
  <c r="K67" i="4" s="1"/>
  <c r="L67" i="4" s="1"/>
  <c r="I57" i="4"/>
  <c r="K57" i="4" s="1"/>
  <c r="L57" i="4" s="1"/>
  <c r="I51" i="4"/>
  <c r="K51" i="4" s="1"/>
  <c r="L51" i="4" s="1"/>
  <c r="I48" i="4"/>
  <c r="I46" i="4"/>
  <c r="K46" i="4" s="1"/>
  <c r="L46" i="4" s="1"/>
  <c r="I42" i="4"/>
  <c r="K42" i="4" s="1"/>
  <c r="L42" i="4" s="1"/>
  <c r="I38" i="4"/>
  <c r="K38" i="4" s="1"/>
  <c r="L38" i="4" s="1"/>
  <c r="I34" i="4"/>
  <c r="K34" i="4" s="1"/>
  <c r="L34" i="4" s="1"/>
  <c r="I32" i="4"/>
  <c r="K32" i="4" s="1"/>
  <c r="L32" i="4" s="1"/>
  <c r="I30" i="4"/>
  <c r="K30" i="4" s="1"/>
  <c r="L30" i="4" s="1"/>
  <c r="I28" i="4"/>
  <c r="K28" i="4" s="1"/>
  <c r="L28" i="4" s="1"/>
  <c r="I27" i="4"/>
  <c r="K27" i="4" s="1"/>
  <c r="L27" i="4" s="1"/>
  <c r="A4" i="4"/>
  <c r="H3" i="4"/>
  <c r="H85" i="3"/>
  <c r="H84" i="3"/>
  <c r="A83" i="3"/>
  <c r="G74" i="3"/>
  <c r="E74" i="3"/>
  <c r="D74" i="3"/>
  <c r="F72" i="3"/>
  <c r="I72" i="3" s="1"/>
  <c r="F41" i="3"/>
  <c r="I41" i="3" s="1"/>
  <c r="F66" i="3"/>
  <c r="I66" i="3" s="1"/>
  <c r="F65" i="3"/>
  <c r="I65" i="3" s="1"/>
  <c r="F13" i="3"/>
  <c r="I13" i="3" s="1"/>
  <c r="F24" i="3"/>
  <c r="I24" i="3" s="1"/>
  <c r="F71" i="3"/>
  <c r="I71" i="3" s="1"/>
  <c r="F40" i="3"/>
  <c r="I40" i="3" s="1"/>
  <c r="F12" i="3"/>
  <c r="I12" i="3" s="1"/>
  <c r="F35" i="3"/>
  <c r="I35" i="3" s="1"/>
  <c r="F56" i="3"/>
  <c r="I56" i="3" s="1"/>
  <c r="F30" i="3"/>
  <c r="I30" i="3" s="1"/>
  <c r="F23" i="3"/>
  <c r="I23" i="3" s="1"/>
  <c r="F34" i="3"/>
  <c r="I34" i="3" s="1"/>
  <c r="F64" i="3"/>
  <c r="I64" i="3" s="1"/>
  <c r="F63" i="3"/>
  <c r="I63" i="3" s="1"/>
  <c r="F19" i="3"/>
  <c r="I19" i="3" s="1"/>
  <c r="F45" i="3"/>
  <c r="I45" i="3" s="1"/>
  <c r="F39" i="3"/>
  <c r="I39" i="3" s="1"/>
  <c r="F18" i="3"/>
  <c r="I18" i="3" s="1"/>
  <c r="F44" i="3"/>
  <c r="I44" i="3" s="1"/>
  <c r="F22" i="3"/>
  <c r="I22" i="3" s="1"/>
  <c r="F21" i="3"/>
  <c r="I21" i="3" s="1"/>
  <c r="F29" i="3"/>
  <c r="I29" i="3" s="1"/>
  <c r="F62" i="3"/>
  <c r="I62" i="3" s="1"/>
  <c r="F11" i="3"/>
  <c r="I11" i="3" s="1"/>
  <c r="F33" i="3"/>
  <c r="I33" i="3" s="1"/>
  <c r="F70" i="3"/>
  <c r="I70" i="3" s="1"/>
  <c r="F38" i="3"/>
  <c r="I38" i="3" s="1"/>
  <c r="K44" i="3" s="1"/>
  <c r="L44" i="3" s="1"/>
  <c r="F51" i="3"/>
  <c r="I51" i="3" s="1"/>
  <c r="F28" i="3"/>
  <c r="I28" i="3" s="1"/>
  <c r="F61" i="3"/>
  <c r="I61" i="3" s="1"/>
  <c r="F27" i="3"/>
  <c r="I27" i="3" s="1"/>
  <c r="F50" i="3"/>
  <c r="I50" i="3" s="1"/>
  <c r="F49" i="3"/>
  <c r="I49" i="3" s="1"/>
  <c r="F69" i="3"/>
  <c r="I69" i="3" s="1"/>
  <c r="F60" i="3"/>
  <c r="I60" i="3" s="1"/>
  <c r="F10" i="3"/>
  <c r="I10" i="3" s="1"/>
  <c r="F55" i="3"/>
  <c r="I55" i="3" s="1"/>
  <c r="F37" i="3"/>
  <c r="I37" i="3" s="1"/>
  <c r="F43" i="3"/>
  <c r="I43" i="3" s="1"/>
  <c r="F26" i="3"/>
  <c r="I26" i="3" s="1"/>
  <c r="F59" i="3"/>
  <c r="I59" i="3" s="1"/>
  <c r="F68" i="3"/>
  <c r="I68" i="3" s="1"/>
  <c r="K29" i="3" s="1"/>
  <c r="L29" i="3" s="1"/>
  <c r="F54" i="3"/>
  <c r="I54" i="3" s="1"/>
  <c r="F32" i="3"/>
  <c r="I32" i="3" s="1"/>
  <c r="F31" i="3"/>
  <c r="I31" i="3" s="1"/>
  <c r="F48" i="3"/>
  <c r="F36" i="3"/>
  <c r="I36" i="3" s="1"/>
  <c r="F25" i="3"/>
  <c r="I25" i="3" s="1"/>
  <c r="F17" i="3"/>
  <c r="I17" i="3" s="1"/>
  <c r="F16" i="3"/>
  <c r="I16" i="3" s="1"/>
  <c r="F42" i="3"/>
  <c r="I42" i="3" s="1"/>
  <c r="F20" i="3"/>
  <c r="I20" i="3" s="1"/>
  <c r="F15" i="3"/>
  <c r="I15" i="3" s="1"/>
  <c r="F47" i="3"/>
  <c r="I47" i="3" s="1"/>
  <c r="F46" i="3"/>
  <c r="I46" i="3" s="1"/>
  <c r="F58" i="3"/>
  <c r="I58" i="3" s="1"/>
  <c r="F14" i="3"/>
  <c r="I14" i="3" s="1"/>
  <c r="K14" i="3" s="1"/>
  <c r="L14" i="3" s="1"/>
  <c r="F9" i="3"/>
  <c r="I9" i="3" s="1"/>
  <c r="F8" i="3"/>
  <c r="I8" i="3" s="1"/>
  <c r="K12" i="3" s="1"/>
  <c r="L12" i="3" s="1"/>
  <c r="I7" i="3"/>
  <c r="F53" i="3"/>
  <c r="I53" i="3" s="1"/>
  <c r="F67" i="3"/>
  <c r="I67" i="3" s="1"/>
  <c r="F52" i="3"/>
  <c r="I52" i="3" s="1"/>
  <c r="F57" i="3"/>
  <c r="I57" i="3" s="1"/>
  <c r="A4" i="3"/>
  <c r="H3" i="3"/>
  <c r="D25" i="2"/>
  <c r="A23" i="2"/>
  <c r="A4" i="2"/>
  <c r="D3" i="2"/>
  <c r="B13" i="2" s="1"/>
  <c r="K48" i="4" l="1"/>
  <c r="L48" i="4" s="1"/>
  <c r="K35" i="3"/>
  <c r="L35" i="3" s="1"/>
  <c r="K40" i="3"/>
  <c r="L40" i="3" s="1"/>
  <c r="K9" i="3"/>
  <c r="L9" i="3" s="1"/>
  <c r="I48" i="3"/>
  <c r="F74" i="3"/>
  <c r="K11" i="3"/>
  <c r="L11" i="3" s="1"/>
  <c r="B43" i="7"/>
  <c r="D43" i="7"/>
  <c r="K56" i="3"/>
  <c r="L56" i="3" s="1"/>
  <c r="K28" i="3"/>
  <c r="L28" i="3" s="1"/>
  <c r="K21" i="3"/>
  <c r="L21" i="3" s="1"/>
  <c r="K33" i="3"/>
  <c r="L33" i="3" s="1"/>
  <c r="K7" i="3"/>
  <c r="L7" i="3" s="1"/>
  <c r="K16" i="3"/>
  <c r="L16" i="3" s="1"/>
  <c r="K20" i="3"/>
  <c r="L20" i="3" s="1"/>
  <c r="K24" i="3"/>
  <c r="L24" i="3" s="1"/>
  <c r="K32" i="3"/>
  <c r="L32" i="3" s="1"/>
  <c r="K17" i="3"/>
  <c r="L17" i="3" s="1"/>
  <c r="K25" i="3"/>
  <c r="L25" i="3" s="1"/>
  <c r="K41" i="3"/>
  <c r="L41" i="3" s="1"/>
  <c r="K45" i="3"/>
  <c r="L45" i="3" s="1"/>
  <c r="K10" i="3"/>
  <c r="L10" i="3" s="1"/>
  <c r="K22" i="3"/>
  <c r="L22" i="3" s="1"/>
  <c r="K26" i="3"/>
  <c r="L26" i="3" s="1"/>
  <c r="K34" i="3"/>
  <c r="L34" i="3" s="1"/>
  <c r="K64" i="3"/>
  <c r="L64" i="3" s="1"/>
  <c r="K72" i="3"/>
  <c r="L72" i="3" s="1"/>
  <c r="K48" i="3"/>
  <c r="L48" i="3" s="1"/>
  <c r="K8" i="3"/>
  <c r="L8" i="3" s="1"/>
  <c r="K73" i="3"/>
  <c r="L73" i="3" s="1"/>
  <c r="I25" i="4"/>
  <c r="K25" i="4" s="1"/>
  <c r="L25" i="4" s="1"/>
  <c r="K18" i="3"/>
  <c r="L18" i="3" s="1"/>
  <c r="K30" i="3"/>
  <c r="L30" i="3" s="1"/>
  <c r="K39" i="3"/>
  <c r="L39" i="3" s="1"/>
  <c r="I9" i="4"/>
  <c r="K9" i="4" s="1"/>
  <c r="L9" i="4" s="1"/>
  <c r="I13" i="4"/>
  <c r="K13" i="4" s="1"/>
  <c r="I19" i="4"/>
  <c r="K19" i="4" s="1"/>
  <c r="L19" i="4" s="1"/>
  <c r="I21" i="4"/>
  <c r="K21" i="4" s="1"/>
  <c r="L21" i="4" s="1"/>
  <c r="I23" i="4"/>
  <c r="K23" i="4" s="1"/>
  <c r="L23" i="4" s="1"/>
  <c r="I52" i="4"/>
  <c r="K52" i="4" s="1"/>
  <c r="L52" i="4" s="1"/>
  <c r="I60" i="4"/>
  <c r="K60" i="4" s="1"/>
  <c r="L60" i="4" s="1"/>
  <c r="K68" i="3"/>
  <c r="L68" i="3" s="1"/>
  <c r="K37" i="3"/>
  <c r="L37" i="3" s="1"/>
  <c r="K49" i="3"/>
  <c r="L49" i="3" s="1"/>
  <c r="K53" i="3"/>
  <c r="L53" i="3" s="1"/>
  <c r="K57" i="3"/>
  <c r="L57" i="3" s="1"/>
  <c r="K61" i="3"/>
  <c r="L61" i="3" s="1"/>
  <c r="K36" i="3"/>
  <c r="L36" i="3" s="1"/>
  <c r="K38" i="3"/>
  <c r="L38" i="3" s="1"/>
  <c r="K42" i="3"/>
  <c r="L42" i="3" s="1"/>
  <c r="K46" i="3"/>
  <c r="L46" i="3" s="1"/>
  <c r="K50" i="3"/>
  <c r="L50" i="3" s="1"/>
  <c r="K54" i="3"/>
  <c r="L54" i="3" s="1"/>
  <c r="K58" i="3"/>
  <c r="L58" i="3" s="1"/>
  <c r="K62" i="3"/>
  <c r="L62" i="3" s="1"/>
  <c r="K52" i="3"/>
  <c r="L52" i="3" s="1"/>
  <c r="K60" i="3"/>
  <c r="L60" i="3" s="1"/>
  <c r="K15" i="3"/>
  <c r="L15" i="3" s="1"/>
  <c r="K19" i="3"/>
  <c r="L19" i="3" s="1"/>
  <c r="K23" i="3"/>
  <c r="L23" i="3" s="1"/>
  <c r="K27" i="3"/>
  <c r="L27" i="3" s="1"/>
  <c r="K31" i="3"/>
  <c r="L31" i="3" s="1"/>
  <c r="K43" i="3"/>
  <c r="L43" i="3" s="1"/>
  <c r="K47" i="3"/>
  <c r="L47" i="3" s="1"/>
  <c r="K51" i="3"/>
  <c r="L51" i="3" s="1"/>
  <c r="K55" i="3"/>
  <c r="L55" i="3" s="1"/>
  <c r="K59" i="3"/>
  <c r="L59" i="3" s="1"/>
  <c r="K71" i="3"/>
  <c r="L71" i="3" s="1"/>
  <c r="K65" i="3"/>
  <c r="L65" i="3" s="1"/>
  <c r="K69" i="3"/>
  <c r="L69" i="3" s="1"/>
  <c r="K66" i="3"/>
  <c r="L66" i="3" s="1"/>
  <c r="K70" i="3"/>
  <c r="L70" i="3" s="1"/>
  <c r="K63" i="3"/>
  <c r="L63" i="3" s="1"/>
  <c r="K67" i="3"/>
  <c r="L67" i="3" s="1"/>
  <c r="I17" i="4"/>
  <c r="K17" i="4" s="1"/>
  <c r="L17" i="4" s="1"/>
  <c r="I11" i="4"/>
  <c r="K11" i="4" s="1"/>
  <c r="L11" i="4" s="1"/>
  <c r="I20" i="4"/>
  <c r="K20" i="4" s="1"/>
  <c r="L20" i="4" s="1"/>
  <c r="I26" i="4"/>
  <c r="K26" i="4" s="1"/>
  <c r="L26" i="4" s="1"/>
  <c r="I29" i="4"/>
  <c r="K29" i="4" s="1"/>
  <c r="L29" i="4" s="1"/>
  <c r="I31" i="4"/>
  <c r="K31" i="4" s="1"/>
  <c r="L31" i="4" s="1"/>
  <c r="I50" i="4"/>
  <c r="K50" i="4" s="1"/>
  <c r="L50" i="4" s="1"/>
  <c r="I54" i="4"/>
  <c r="K54" i="4" s="1"/>
  <c r="L54" i="4" s="1"/>
  <c r="I58" i="4"/>
  <c r="K58" i="4" s="1"/>
  <c r="L58" i="4" s="1"/>
  <c r="I61" i="4"/>
  <c r="K61" i="4" s="1"/>
  <c r="L61" i="4" s="1"/>
  <c r="I65" i="4"/>
  <c r="K65" i="4" s="1"/>
  <c r="L65" i="4" s="1"/>
  <c r="I37" i="4"/>
  <c r="K37" i="4" s="1"/>
  <c r="L37" i="4" s="1"/>
  <c r="I44" i="4"/>
  <c r="K44" i="4" s="1"/>
  <c r="L44" i="4" s="1"/>
  <c r="I56" i="4"/>
  <c r="K56" i="4" s="1"/>
  <c r="L56" i="4" s="1"/>
  <c r="I64" i="4"/>
  <c r="K64" i="4" s="1"/>
  <c r="L64" i="4" s="1"/>
  <c r="I68" i="4"/>
  <c r="K68" i="4" s="1"/>
  <c r="L68" i="4" s="1"/>
  <c r="I71" i="4"/>
  <c r="K71" i="4" s="1"/>
  <c r="L71" i="4" s="1"/>
  <c r="I7" i="4"/>
  <c r="K7" i="4" s="1"/>
  <c r="L7" i="4" s="1"/>
  <c r="I10" i="4"/>
  <c r="K10" i="4" s="1"/>
  <c r="L10" i="4" s="1"/>
  <c r="F73" i="4"/>
  <c r="I14" i="4"/>
  <c r="K14" i="4" s="1"/>
  <c r="L14" i="4" s="1"/>
  <c r="I16" i="4"/>
  <c r="K16" i="4" s="1"/>
  <c r="L16" i="4" s="1"/>
  <c r="I22" i="4"/>
  <c r="K22" i="4" s="1"/>
  <c r="L22" i="4" s="1"/>
  <c r="I24" i="4"/>
  <c r="K24" i="4" s="1"/>
  <c r="L24" i="4" s="1"/>
  <c r="I40" i="4"/>
  <c r="K40" i="4" s="1"/>
  <c r="L40" i="4" s="1"/>
  <c r="I43" i="4"/>
  <c r="K43" i="4" s="1"/>
  <c r="L43" i="4" s="1"/>
  <c r="I47" i="4"/>
  <c r="K47" i="4" s="1"/>
  <c r="L47" i="4" s="1"/>
  <c r="I55" i="4"/>
  <c r="K55" i="4" s="1"/>
  <c r="L55" i="4" s="1"/>
  <c r="I62" i="4"/>
  <c r="K62" i="4" s="1"/>
  <c r="L62" i="4" s="1"/>
  <c r="I69" i="4"/>
  <c r="K69" i="4" s="1"/>
  <c r="L69" i="4" s="1"/>
  <c r="I12" i="4"/>
  <c r="K12" i="4" s="1"/>
  <c r="L12" i="4" s="1"/>
  <c r="I15" i="4"/>
  <c r="K15" i="4" s="1"/>
  <c r="L15" i="4" s="1"/>
  <c r="I33" i="4"/>
  <c r="K33" i="4" s="1"/>
  <c r="L33" i="4" s="1"/>
  <c r="I36" i="4"/>
  <c r="K36" i="4" s="1"/>
  <c r="L36" i="4" s="1"/>
  <c r="I39" i="4"/>
  <c r="K39" i="4" s="1"/>
  <c r="L39" i="4" s="1"/>
  <c r="I41" i="4"/>
  <c r="K41" i="4" s="1"/>
  <c r="L41" i="4" s="1"/>
  <c r="I63" i="4"/>
  <c r="K63" i="4" s="1"/>
  <c r="L63" i="4" s="1"/>
  <c r="I66" i="4"/>
  <c r="K66" i="4" s="1"/>
  <c r="L66" i="4" s="1"/>
  <c r="I74" i="3"/>
  <c r="L76" i="3" s="1"/>
  <c r="D8" i="2" s="1"/>
  <c r="I18" i="4"/>
  <c r="K18" i="4" s="1"/>
  <c r="L18" i="4" s="1"/>
  <c r="I45" i="4"/>
  <c r="K45" i="4" s="1"/>
  <c r="L45" i="4" s="1"/>
  <c r="B8" i="2"/>
  <c r="K13" i="3"/>
  <c r="I8" i="4"/>
  <c r="K8" i="4" s="1"/>
  <c r="L8" i="4" s="1"/>
  <c r="I35" i="4"/>
  <c r="K35" i="4" s="1"/>
  <c r="L35" i="4" s="1"/>
  <c r="I49" i="4"/>
  <c r="K49" i="4" s="1"/>
  <c r="L49" i="4" s="1"/>
  <c r="I59" i="4"/>
  <c r="K59" i="4" s="1"/>
  <c r="L59" i="4" s="1"/>
  <c r="I72" i="4"/>
  <c r="K72" i="4" s="1"/>
  <c r="L72" i="4" s="1"/>
  <c r="I53" i="4"/>
  <c r="K53" i="4" s="1"/>
  <c r="L53" i="4" s="1"/>
  <c r="K76" i="4" l="1"/>
  <c r="D14" i="2" s="1"/>
  <c r="I73" i="4"/>
  <c r="L75" i="4" s="1"/>
  <c r="K77" i="3"/>
  <c r="D9" i="2" s="1"/>
  <c r="D11" i="2" s="1"/>
  <c r="K73" i="4"/>
  <c r="L13" i="4"/>
  <c r="L73" i="4" s="1"/>
  <c r="L13" i="3"/>
  <c r="L74" i="3" s="1"/>
  <c r="K74" i="3"/>
  <c r="L78" i="3" l="1"/>
  <c r="L77" i="4"/>
  <c r="D13" i="2"/>
  <c r="D16" i="2" s="1"/>
  <c r="D17" i="2" s="1"/>
  <c r="D18" i="2" s="1"/>
</calcChain>
</file>

<file path=xl/sharedStrings.xml><?xml version="1.0" encoding="utf-8"?>
<sst xmlns="http://schemas.openxmlformats.org/spreadsheetml/2006/main" count="1049" uniqueCount="383">
  <si>
    <t xml:space="preserve">Deckblatt zum Angebot </t>
  </si>
  <si>
    <t>Los 1</t>
  </si>
  <si>
    <t>Allgemeine Informationen des Bieters</t>
  </si>
  <si>
    <t>Bitte füllen Sie die nachfolgenden Felder aus.</t>
  </si>
  <si>
    <t>Firma</t>
  </si>
  <si>
    <t>KNW</t>
  </si>
  <si>
    <t>Ansprechpartner</t>
  </si>
  <si>
    <t>Anschrift</t>
  </si>
  <si>
    <t>Telefon</t>
  </si>
  <si>
    <t>Fax</t>
  </si>
  <si>
    <t>Angebotsdatum</t>
  </si>
  <si>
    <t>Angebotszusammenstellung</t>
  </si>
  <si>
    <t>Tabellenblatt/ Bezeichnung</t>
  </si>
  <si>
    <t>Leistung</t>
  </si>
  <si>
    <t>Mittagsverpflegung netto</t>
  </si>
  <si>
    <t>Frühstück / Vesper netto</t>
  </si>
  <si>
    <t>Gesamtkosten brutto p.a.</t>
  </si>
  <si>
    <t>Gesamtvergabevolumen 4 Jahre (Laufzeit 2 Jahre zzgl. 2 Jahre Verlängerungsoption)</t>
  </si>
  <si>
    <t>Datum</t>
  </si>
  <si>
    <t>Legende</t>
  </si>
  <si>
    <t>° derzeit kein Angebot von Schweinefleisch in der Einrichtung</t>
  </si>
  <si>
    <t>EINGABEFELD</t>
  </si>
  <si>
    <t>Preisblatt Mittagessen</t>
  </si>
  <si>
    <t>Kita-Einrichtungen</t>
  </si>
  <si>
    <t>Los</t>
  </si>
  <si>
    <t>Betriebserlaubnis
(BE)
Anzahl / Plätze</t>
  </si>
  <si>
    <t>Einzelpreis pro Portion
(EUR) - netto</t>
  </si>
  <si>
    <t>MwSt.
Satz in %</t>
  </si>
  <si>
    <t>MwSt. 
in EUR</t>
  </si>
  <si>
    <t>Alt-Tegel 40</t>
  </si>
  <si>
    <t>Los 7</t>
  </si>
  <si>
    <t>Amendestraße 41</t>
  </si>
  <si>
    <t>Los 6</t>
  </si>
  <si>
    <t>An der Havelspitze 19</t>
  </si>
  <si>
    <t>Los 9</t>
  </si>
  <si>
    <t>Auguste-Viktoria-Allee 97/98</t>
  </si>
  <si>
    <t>Bernhard-Lichtenberg-Straße 20</t>
  </si>
  <si>
    <t>Cunostraße 9</t>
  </si>
  <si>
    <t>Düsseldorfer Straße 53A</t>
  </si>
  <si>
    <t>Elsflether Weg 32</t>
  </si>
  <si>
    <t>Los 10</t>
  </si>
  <si>
    <t>Ernststraße 78-84</t>
  </si>
  <si>
    <t>Fichtestraße 5-9</t>
  </si>
  <si>
    <t>Los 5</t>
  </si>
  <si>
    <t>Frohnauer Straße 67</t>
  </si>
  <si>
    <t>Gatower Straße 231</t>
  </si>
  <si>
    <t>Germersheimer Weg 93</t>
  </si>
  <si>
    <t>Los 11</t>
  </si>
  <si>
    <t>Goethestraße 12</t>
  </si>
  <si>
    <t>Los 4</t>
  </si>
  <si>
    <t>Götelstraße 62</t>
  </si>
  <si>
    <t>Götelstraße 68</t>
  </si>
  <si>
    <t>Griesingerstraße 11</t>
  </si>
  <si>
    <t>Los 12</t>
  </si>
  <si>
    <t>Halemweg 22</t>
  </si>
  <si>
    <t>Los 3</t>
  </si>
  <si>
    <t>Hennigsdorfer Straße 130</t>
  </si>
  <si>
    <t>Heydenstraße 9</t>
  </si>
  <si>
    <t>Los 2</t>
  </si>
  <si>
    <t>Homburger Straße 13-19</t>
  </si>
  <si>
    <t>Humboldtstraße 1-7</t>
  </si>
  <si>
    <t>Jungfernheideweg 77A</t>
  </si>
  <si>
    <t>Karolinenstraße 3</t>
  </si>
  <si>
    <t>Kirchhofstraße 35</t>
  </si>
  <si>
    <t>Kuno-Fischer-Straße 4-5</t>
  </si>
  <si>
    <t>Länderallee 5/7</t>
  </si>
  <si>
    <t>Letteallee 82/86</t>
  </si>
  <si>
    <t>Livländische Straße 21</t>
  </si>
  <si>
    <t>Luisenstraße 21</t>
  </si>
  <si>
    <t>Lünette 20</t>
  </si>
  <si>
    <t>Markgrafenstraße 14</t>
  </si>
  <si>
    <t>Maximiliankorso 35</t>
  </si>
  <si>
    <t>Münsingerstraße 3</t>
  </si>
  <si>
    <t>Neheimer Straße 10</t>
  </si>
  <si>
    <t>Neuendorfer Straße 3</t>
  </si>
  <si>
    <t>Nimrodstraße 4-14</t>
  </si>
  <si>
    <t>Nordhauser Straße 22</t>
  </si>
  <si>
    <t>Olga-Tschechowa-Straße 15</t>
  </si>
  <si>
    <t>Orber Straße 13</t>
  </si>
  <si>
    <t>Prager Straße 6</t>
  </si>
  <si>
    <t>Rathauspromenade 73</t>
  </si>
  <si>
    <t>Los 8</t>
  </si>
  <si>
    <t>Remscheider Straße 39</t>
  </si>
  <si>
    <t>Richard-Münch-Straße 1-3</t>
  </si>
  <si>
    <t>Richard-Münch-Straße 69</t>
  </si>
  <si>
    <t>Richard-Wagner-Straße 20</t>
  </si>
  <si>
    <t>Ritterfelddamm 27</t>
  </si>
  <si>
    <t>Schloßstraße 45/47</t>
  </si>
  <si>
    <t>Schlüterstraße 25</t>
  </si>
  <si>
    <t>Seeburger Weg 35</t>
  </si>
  <si>
    <t>Senftenberger Ring 96</t>
  </si>
  <si>
    <t>Senftenberger Ring 99</t>
  </si>
  <si>
    <t>Siegburger Straße 1</t>
  </si>
  <si>
    <t>Spandauer Straße 84</t>
  </si>
  <si>
    <t>Stadtrandstraße 493-499</t>
  </si>
  <si>
    <t>Tornower Weg 8/10</t>
  </si>
  <si>
    <t>Wallenbergstr. 3</t>
  </si>
  <si>
    <t>Walter-Benjamin-Platz 7</t>
  </si>
  <si>
    <t>Warburgzeile 8</t>
  </si>
  <si>
    <t>Wichernstraße 57</t>
  </si>
  <si>
    <t>Wiesenweg 20</t>
  </si>
  <si>
    <t>Wilhelmsaue 122-123</t>
  </si>
  <si>
    <t>Wittenauer Str. 151</t>
  </si>
  <si>
    <t>Wittenauer Straße 110E</t>
  </si>
  <si>
    <t>Württembergallee 17</t>
  </si>
  <si>
    <t>Zu den Fichtewiesen 14</t>
  </si>
  <si>
    <t>Vorbildhappen (Übertrag V.VBH)</t>
  </si>
  <si>
    <t>Eigenbetrieb KNW - Gesamt</t>
  </si>
  <si>
    <t>Summe netto</t>
  </si>
  <si>
    <t>gesamt:</t>
  </si>
  <si>
    <t>Summe brutto (inkl. vom Bieter angesetzte Mehrwertsteuer)</t>
  </si>
  <si>
    <t>Preisblatt Frühstück / Vesper</t>
  </si>
  <si>
    <t>Einzelpreis pro Frühstück
(EUR) - netto</t>
  </si>
  <si>
    <t>Einzelpreis pro
Vesper
(EUR) - netto</t>
  </si>
  <si>
    <t>Berechnung Vorbildhappen</t>
  </si>
  <si>
    <t>Kita</t>
  </si>
  <si>
    <t>Anzahl Portionen</t>
  </si>
  <si>
    <t>Summe:</t>
  </si>
  <si>
    <t>Anlage I.5 Kostenzusammensetzung der Einzelmahlzeiten</t>
  </si>
  <si>
    <t>=Eingabefeld</t>
  </si>
  <si>
    <t>Kostenart</t>
  </si>
  <si>
    <t>Zuordnung in %</t>
  </si>
  <si>
    <t>Personalkosten</t>
  </si>
  <si>
    <t>Kosten für Lebensmittel und Getränke</t>
  </si>
  <si>
    <t>Kosten für Sachmittel und Betriebsstoffe</t>
  </si>
  <si>
    <t>AfA/ Wartung/ Instandhaltung</t>
  </si>
  <si>
    <t>Verwaltung</t>
  </si>
  <si>
    <t>Gewinn und Verlust</t>
  </si>
  <si>
    <t>GESAMTKOSTEN netto:</t>
  </si>
  <si>
    <t>Begünstigter Mehrwertsteueranteil 7% (falls zutreffend)</t>
  </si>
  <si>
    <t>Mehwertsteuer 19%:</t>
  </si>
  <si>
    <t>GESAMTKOSTEN brutto:</t>
  </si>
  <si>
    <t>Personalstruktur</t>
  </si>
  <si>
    <t>Übersicht des geplanten Personalkörpers mit dem die Dienstleistung erbracht werden soll</t>
  </si>
  <si>
    <t>Bitte erstellen Sie eine Übersicht des für die Leistungserbringung vorgesehenen Personalkörpers, unterschieden nach den fachlichen Qualifikationen und Einsatzgebieten.</t>
  </si>
  <si>
    <t>Funktionsbezeichnung</t>
  </si>
  <si>
    <t>Full-Time-Equivalent FTE)</t>
  </si>
  <si>
    <t>Stunden pro Woche</t>
  </si>
  <si>
    <t>Anzahl Personen</t>
  </si>
  <si>
    <t>Personalvolumen übergeordnete Betreuung</t>
  </si>
  <si>
    <t>Niederlassungsleiter</t>
  </si>
  <si>
    <t>stv. Niederlassungsleiter</t>
  </si>
  <si>
    <t>Regionalleiter</t>
  </si>
  <si>
    <t>Vorarbeiter</t>
  </si>
  <si>
    <t>Zwischensumme I</t>
  </si>
  <si>
    <t>Personalvolumen in den Einrichtungen</t>
  </si>
  <si>
    <t>Küchenleiter/-In</t>
  </si>
  <si>
    <t>Stellv. Küchenleiter/-In</t>
  </si>
  <si>
    <t>Administration</t>
  </si>
  <si>
    <t>Diätassistent/Innen</t>
  </si>
  <si>
    <t xml:space="preserve">Köche/Köchin mit  diät. Ausbildung </t>
  </si>
  <si>
    <t>Köche/Köchin ohne diät. Ausbildung</t>
  </si>
  <si>
    <t>Küchenhilfen</t>
  </si>
  <si>
    <t>Spülhilfen</t>
  </si>
  <si>
    <t>Transportkräfte</t>
  </si>
  <si>
    <t>Servicekräfte (Mensa)</t>
  </si>
  <si>
    <t>Auszubildende</t>
  </si>
  <si>
    <t>Weitere</t>
  </si>
  <si>
    <t>Zwischensumme II</t>
  </si>
  <si>
    <t>Summe II</t>
  </si>
  <si>
    <t>Kalibrierung Frühstück/ Vesper</t>
  </si>
  <si>
    <t>Getränke Lieferung von Rohwaren wie Pulver, Beutel o. Ä. zur Herstellung von Heißgetränken.</t>
  </si>
  <si>
    <t>Komponente</t>
  </si>
  <si>
    <t>Einheit</t>
  </si>
  <si>
    <t>Tellergewicht/ Menge U3</t>
  </si>
  <si>
    <t>Tellergewicht/ Menge Ü3</t>
  </si>
  <si>
    <t>Getränke</t>
  </si>
  <si>
    <t>Mineralwasser</t>
  </si>
  <si>
    <t>ml</t>
  </si>
  <si>
    <t>120 ml</t>
  </si>
  <si>
    <t>180 ml</t>
  </si>
  <si>
    <t>Trinkmilch</t>
  </si>
  <si>
    <t>150 ml</t>
  </si>
  <si>
    <t>Kakao</t>
  </si>
  <si>
    <t>Tee (verschiedene Sorten)</t>
  </si>
  <si>
    <t>Buttermilch</t>
  </si>
  <si>
    <t>Brötchen/Brot</t>
  </si>
  <si>
    <t>Volkornbrötchen</t>
  </si>
  <si>
    <t>Stk</t>
  </si>
  <si>
    <t>50 g</t>
  </si>
  <si>
    <t>Vollkornbrot</t>
  </si>
  <si>
    <t>Scheibe</t>
  </si>
  <si>
    <t>40 g</t>
  </si>
  <si>
    <t>60 g</t>
  </si>
  <si>
    <t>Mischbrot</t>
  </si>
  <si>
    <t>Filinchen</t>
  </si>
  <si>
    <t>20 g</t>
  </si>
  <si>
    <t>Knäckebrot</t>
  </si>
  <si>
    <t>Zwieback</t>
  </si>
  <si>
    <t>Sreichfett</t>
  </si>
  <si>
    <t>Butter</t>
  </si>
  <si>
    <t>Päckchen</t>
  </si>
  <si>
    <t>10 g</t>
  </si>
  <si>
    <t>Margarine</t>
  </si>
  <si>
    <t>Brotbelag/Aufstrich</t>
  </si>
  <si>
    <t>Speisequark</t>
  </si>
  <si>
    <t>Kräuterquark</t>
  </si>
  <si>
    <t>Frischkäse</t>
  </si>
  <si>
    <t>Schnittkäse</t>
  </si>
  <si>
    <t>Honig</t>
  </si>
  <si>
    <t>25 g</t>
  </si>
  <si>
    <t>Zwischenmahlzeit</t>
  </si>
  <si>
    <t>Joghurt/ Magermilchjoghurt</t>
  </si>
  <si>
    <t>Becher</t>
  </si>
  <si>
    <t>100 g</t>
  </si>
  <si>
    <t>125 g</t>
  </si>
  <si>
    <t>Fruchtjogurt/ Fruchtquark selbstgemacht</t>
  </si>
  <si>
    <t>Müsli, ohne Zuckerzusatz</t>
  </si>
  <si>
    <t>30 g</t>
  </si>
  <si>
    <t>Gemüse gestiftelt (mit Dip)</t>
  </si>
  <si>
    <t>Gramm</t>
  </si>
  <si>
    <t>80g</t>
  </si>
  <si>
    <t>100g</t>
  </si>
  <si>
    <t>Gemüse-Rohkostsalat</t>
  </si>
  <si>
    <t>Obst geschnitten</t>
  </si>
  <si>
    <t>Obstsalat</t>
  </si>
  <si>
    <t>Obst</t>
  </si>
  <si>
    <t>1 x</t>
  </si>
  <si>
    <t>Suppen</t>
  </si>
  <si>
    <t>Milchsuppe</t>
  </si>
  <si>
    <t>Schale</t>
  </si>
  <si>
    <t>Brühe</t>
  </si>
  <si>
    <t>Kaltschale (Frucht oder Buttermilch)</t>
  </si>
  <si>
    <t>Kalibrierung Mittagessen</t>
  </si>
  <si>
    <t>Tellergewicht/ Menge U 3</t>
  </si>
  <si>
    <t>Tellergewicht/ Menge Ü 3</t>
  </si>
  <si>
    <t>Hauptgericht</t>
  </si>
  <si>
    <t>Fleisch (Bioware) - Beispiele</t>
  </si>
  <si>
    <t>ca. 50 g Fleisch</t>
  </si>
  <si>
    <t>ca. 60 g Fleisch</t>
  </si>
  <si>
    <t>Schnitzel vom Schwein paniert</t>
  </si>
  <si>
    <t>Schweineroulade gefüllt</t>
  </si>
  <si>
    <t>Schweinebraten</t>
  </si>
  <si>
    <t>Schweinegulasch</t>
  </si>
  <si>
    <t xml:space="preserve">Portion </t>
  </si>
  <si>
    <t>50 g (Fleischeinlage 30 g)</t>
  </si>
  <si>
    <t>60 g (Fleischeinlage 40 g)</t>
  </si>
  <si>
    <t>Schweinegeschnetzeltes</t>
  </si>
  <si>
    <t>Boulette</t>
  </si>
  <si>
    <t>Bratwurst frisch</t>
  </si>
  <si>
    <t>Bratwurst gebrüht</t>
  </si>
  <si>
    <t>Fleischwurst</t>
  </si>
  <si>
    <t>Rinderbraten</t>
  </si>
  <si>
    <t>Rindersauerbraten</t>
  </si>
  <si>
    <t>Rinderroulade gefüllt</t>
  </si>
  <si>
    <t>Rindergulasch</t>
  </si>
  <si>
    <t>Rindergeschnetzeltes</t>
  </si>
  <si>
    <t>Rinderhacksteak</t>
  </si>
  <si>
    <t>Bolognese (Pastasauce)</t>
  </si>
  <si>
    <t>Rindfleischeinlage für Eintopf</t>
  </si>
  <si>
    <t>Kalbsgulasch</t>
  </si>
  <si>
    <t>Kalbsgeschnetzeltes</t>
  </si>
  <si>
    <t>Kalbsbällchen</t>
  </si>
  <si>
    <t>Kalbsbratwurst</t>
  </si>
  <si>
    <t>Hähnchenschnitzel paniert</t>
  </si>
  <si>
    <t>Hähnchenschnitzel natur</t>
  </si>
  <si>
    <t>Putenschnitzel natur</t>
  </si>
  <si>
    <t>Putengeschnetzeltes</t>
  </si>
  <si>
    <t>Putengulasch</t>
  </si>
  <si>
    <t>Hähnchenkeule</t>
  </si>
  <si>
    <t>50 g (o.Knochen)</t>
  </si>
  <si>
    <t>Hähnchenroulade gefüllt</t>
  </si>
  <si>
    <t>Hähnchennuggets</t>
  </si>
  <si>
    <t>Putenboulette</t>
  </si>
  <si>
    <t>Saucen</t>
  </si>
  <si>
    <t>40 ml</t>
  </si>
  <si>
    <t>50 ml</t>
  </si>
  <si>
    <t>Fisch (MSC) - Beispiele</t>
  </si>
  <si>
    <t>ca. 50 g Fisch</t>
  </si>
  <si>
    <t>ca. 60 g Fisch</t>
  </si>
  <si>
    <t>Rotbarschfilet</t>
  </si>
  <si>
    <t>Seelachsfilet natur</t>
  </si>
  <si>
    <t>Seelachsfilet paniert</t>
  </si>
  <si>
    <t>Schollenfilet paniert</t>
  </si>
  <si>
    <t>Fischstäbchen</t>
  </si>
  <si>
    <t>Portion</t>
  </si>
  <si>
    <t>80 g (Fischeinlage 50 g)</t>
  </si>
  <si>
    <t>100 g (Fischeinlage 60 g)</t>
  </si>
  <si>
    <t>Hoki-Filet paniert</t>
  </si>
  <si>
    <t>Lachsteak natur</t>
  </si>
  <si>
    <t>Fischragout</t>
  </si>
  <si>
    <t>Fischroulade gefüllt</t>
  </si>
  <si>
    <t>Vegetarische Speisen - Beispiele</t>
  </si>
  <si>
    <t>Eieromelette</t>
  </si>
  <si>
    <t>Rührei</t>
  </si>
  <si>
    <t>Grünkernbratling</t>
  </si>
  <si>
    <t>80 g</t>
  </si>
  <si>
    <t>Gemüsestäbchen</t>
  </si>
  <si>
    <t>Falaffel</t>
  </si>
  <si>
    <t>Quarkkeulchen</t>
  </si>
  <si>
    <t>Vegetarische Frühlingsrolle</t>
  </si>
  <si>
    <t>Ofenkartoffel mit Kräuterquark</t>
  </si>
  <si>
    <t>140 g</t>
  </si>
  <si>
    <t>Vegetarische Bolognese (Pastasauce)</t>
  </si>
  <si>
    <t>80 g (Sojaeinlage 50 g)</t>
  </si>
  <si>
    <t>100 g (Sojaeinlage 60 g)</t>
  </si>
  <si>
    <t>Tofusteak</t>
  </si>
  <si>
    <t>Sojaragout</t>
  </si>
  <si>
    <t>Gemüse - Beispiele</t>
  </si>
  <si>
    <t>ca. 80 g Gemüse</t>
  </si>
  <si>
    <t>ca. 100 g Gemüse</t>
  </si>
  <si>
    <t>Karottengemüse</t>
  </si>
  <si>
    <t>Blattspinat</t>
  </si>
  <si>
    <t>Cremespinat</t>
  </si>
  <si>
    <t>Erbsengemüse</t>
  </si>
  <si>
    <t>Kohlrabigemüse</t>
  </si>
  <si>
    <t>Bluhmenkohl</t>
  </si>
  <si>
    <t>Broccoli</t>
  </si>
  <si>
    <t>Prinzessbohnen</t>
  </si>
  <si>
    <t>Wachsbrechbohnen</t>
  </si>
  <si>
    <t>Sauerkraut</t>
  </si>
  <si>
    <t>Dicke Bohnen</t>
  </si>
  <si>
    <t>Rotkohl</t>
  </si>
  <si>
    <t>Weißkohlgemüse</t>
  </si>
  <si>
    <t>Schwarzwurzel</t>
  </si>
  <si>
    <t>Lauchgemüse</t>
  </si>
  <si>
    <t>Mischgemüse</t>
  </si>
  <si>
    <t>Stärkebeilagen (gegarte Ware)</t>
  </si>
  <si>
    <t>ca. 80 g Stärkebeilage</t>
  </si>
  <si>
    <t>ca. 120 g Stärkebeilage</t>
  </si>
  <si>
    <t>Salzkartoffeln</t>
  </si>
  <si>
    <t>120 g</t>
  </si>
  <si>
    <t>Kartoffelpüree</t>
  </si>
  <si>
    <t>Kartoffelwedges (ofengebacken)</t>
  </si>
  <si>
    <t>Kartoffelgratin</t>
  </si>
  <si>
    <t>Kartoffelklöße</t>
  </si>
  <si>
    <t>Bratkartoffeln</t>
  </si>
  <si>
    <t>Reis</t>
  </si>
  <si>
    <t>Nudeln</t>
  </si>
  <si>
    <t>Nudeln als Hauptgang</t>
  </si>
  <si>
    <t>150 g</t>
  </si>
  <si>
    <t xml:space="preserve">Reis als Hauptgang </t>
  </si>
  <si>
    <t>160 g</t>
  </si>
  <si>
    <t>Eintopfgerichte</t>
  </si>
  <si>
    <t>ca. 200 g Eintopfgericht</t>
  </si>
  <si>
    <t>ca. 250 g Eintopfgericht</t>
  </si>
  <si>
    <t>Alle Eintöpfe o. Ä.</t>
  </si>
  <si>
    <t>200 g</t>
  </si>
  <si>
    <t>250 g</t>
  </si>
  <si>
    <t>Sonstiges</t>
  </si>
  <si>
    <t>ca. 200 g sonstige Hauptgerichte</t>
  </si>
  <si>
    <t>ca. 250 g sonstige Hauptgerichte</t>
  </si>
  <si>
    <t>Milchreis</t>
  </si>
  <si>
    <t>Grießbrei</t>
  </si>
  <si>
    <t>Kräuterquark (als Beilage zu veg. Gerichten)</t>
  </si>
  <si>
    <t>Salate als Beilage</t>
  </si>
  <si>
    <t>ca. 80 g Salat zzgl. 30 ml Dressing</t>
  </si>
  <si>
    <t>Rohkostsalat</t>
  </si>
  <si>
    <t>Angemachte Salate</t>
  </si>
  <si>
    <t>Blattsalate</t>
  </si>
  <si>
    <t xml:space="preserve">Dressing </t>
  </si>
  <si>
    <t>30 ml</t>
  </si>
  <si>
    <t>Dessert</t>
  </si>
  <si>
    <t>ca. 80 g Dessert oder 1 Stk. Obst</t>
  </si>
  <si>
    <t>ca. 100 g Dessert oder 1 Stk. Obst</t>
  </si>
  <si>
    <t>Joghurt</t>
  </si>
  <si>
    <t>Quarkspeise</t>
  </si>
  <si>
    <t>Frischobst (z. B. Apfel, Birne, Nektarine, Pfirsich)</t>
  </si>
  <si>
    <t>Frischobst (z. B. Erdbeeren, Weintrauben)</t>
  </si>
  <si>
    <r>
      <t>Ø Anzahl Portionen
pro Jahr</t>
    </r>
    <r>
      <rPr>
        <b/>
        <vertAlign val="superscript"/>
        <sz val="12"/>
        <rFont val="Arial"/>
        <family val="2"/>
      </rPr>
      <t xml:space="preserve">1
</t>
    </r>
    <r>
      <rPr>
        <b/>
        <sz val="12"/>
        <rFont val="Arial"/>
        <family val="2"/>
      </rPr>
      <t>U3</t>
    </r>
  </si>
  <si>
    <r>
      <t>Ø Anzahl Portionen
pro Jahr</t>
    </r>
    <r>
      <rPr>
        <b/>
        <vertAlign val="superscript"/>
        <sz val="12"/>
        <rFont val="Arial"/>
        <family val="2"/>
      </rPr>
      <t xml:space="preserve">1
</t>
    </r>
    <r>
      <rPr>
        <b/>
        <sz val="12"/>
        <rFont val="Arial"/>
        <family val="2"/>
      </rPr>
      <t>Ü3</t>
    </r>
  </si>
  <si>
    <r>
      <t>Ø Anzahl Portionen
pro Jahr</t>
    </r>
    <r>
      <rPr>
        <b/>
        <vertAlign val="superscript"/>
        <sz val="12"/>
        <rFont val="Arial"/>
        <family val="2"/>
      </rPr>
      <t xml:space="preserve">1
</t>
    </r>
    <r>
      <rPr>
        <b/>
        <sz val="12"/>
        <rFont val="Arial"/>
        <family val="2"/>
      </rPr>
      <t>Sonderkost</t>
    </r>
  </si>
  <si>
    <r>
      <t>Preis
 pro Jahr</t>
    </r>
    <r>
      <rPr>
        <b/>
        <vertAlign val="superscript"/>
        <sz val="12"/>
        <rFont val="Arial"/>
        <family val="2"/>
      </rPr>
      <t xml:space="preserve">1
</t>
    </r>
    <r>
      <rPr>
        <b/>
        <sz val="12"/>
        <rFont val="Arial"/>
        <family val="2"/>
      </rPr>
      <t>(EUR) netto</t>
    </r>
  </si>
  <si>
    <r>
      <t>Preis
 pro Jahr</t>
    </r>
    <r>
      <rPr>
        <b/>
        <vertAlign val="superscript"/>
        <sz val="12"/>
        <rFont val="Arial"/>
        <family val="2"/>
      </rPr>
      <t xml:space="preserve">1
</t>
    </r>
    <r>
      <rPr>
        <b/>
        <sz val="12"/>
        <rFont val="Arial"/>
        <family val="2"/>
      </rPr>
      <t>(EUR) brutto</t>
    </r>
  </si>
  <si>
    <t xml:space="preserve">Unter den nachfolgenden Reitern finden Sie die auszufüllenden preisrelevanten Anlagen zur o. g. Ausschreibung der Kindertagesstätten Nordwest, Eigenbetrieb von Berlin </t>
  </si>
  <si>
    <t>Vergabeunterlagen zur Ausschreibung:
Speisenversorgung der Kindertagesstätten Nordwest</t>
  </si>
  <si>
    <r>
      <t>1</t>
    </r>
    <r>
      <rPr>
        <sz val="9"/>
        <rFont val="Arial"/>
        <family val="2"/>
      </rPr>
      <t xml:space="preserve"> pro Jahr bezieht sich auf 220 Öffnungstage</t>
    </r>
  </si>
  <si>
    <t>Kostenanteil Vesper</t>
  </si>
  <si>
    <t>Kostenanteil Mittagessen</t>
  </si>
  <si>
    <t>Kostenanteil Frühstück</t>
  </si>
  <si>
    <t>3. PB Mittag</t>
  </si>
  <si>
    <t>4. PB F-V</t>
  </si>
  <si>
    <t>Zwischensumme II Speisenversorgung F / V brutto p. a.</t>
  </si>
  <si>
    <t>Zwischensumme I Speisenversorgung Mittagessen brutto p. a.</t>
  </si>
  <si>
    <t>E-Mail</t>
  </si>
  <si>
    <t>Teilnehmende Frühstück</t>
  </si>
  <si>
    <t>Teilnehmende Vesper</t>
  </si>
  <si>
    <r>
      <t>1</t>
    </r>
    <r>
      <rPr>
        <sz val="9"/>
        <rFont val="Arial"/>
        <family val="2"/>
      </rPr>
      <t xml:space="preserve"> pro Jahr bezieht sich auf 231 Öffnungstage</t>
    </r>
  </si>
  <si>
    <t>Gesamtportionen 2025
Mittag</t>
  </si>
  <si>
    <t>MwSt. 7%</t>
  </si>
  <si>
    <t>Mehrwertsteueranteil 7%</t>
  </si>
  <si>
    <t>KNW2026</t>
  </si>
  <si>
    <t>Gesamt ab 01.08.2026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</si>
</sst>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&quot; €&quot;_-;\-* #,##0.00&quot; €&quot;_-;_-* \-??&quot; €&quot;_-;_-@_-"/>
    <numFmt numFmtId="165" formatCode="0\ %"/>
    <numFmt numFmtId="166" formatCode="#,##0.00&quot; €&quot;;\-#,##0.00&quot; €&quot;"/>
    <numFmt numFmtId="167" formatCode="0.00&quot; Std/ Monat&quot;"/>
    <numFmt numFmtId="168" formatCode="#,##0.00&quot; €&quot;"/>
    <numFmt numFmtId="169" formatCode="#,##0_ ;\-#,##0\ "/>
    <numFmt numFmtId="170" formatCode="_-* #,##0.00_-;\-* #,##0.00_-;_-* \-??_-;_-@_-"/>
    <numFmt numFmtId="171" formatCode="_-* #,##0\ _€_-;\-* #,##0\ _€_-;_-* \-??\ _€_-;_-@_-"/>
    <numFmt numFmtId="172" formatCode="0.0%"/>
    <numFmt numFmtId="173" formatCode="0.00\ %"/>
    <numFmt numFmtId="174" formatCode="_-* #,##0.00\ [$€-407]_-;\-* #,##0.00\ [$€-407]_-;_-* \-??\ [$€-407]_-;_-@_-"/>
  </numFmts>
  <fonts count="31" x14ac:knownFonts="1">
    <font>
      <sz val="11"/>
      <color theme="1"/>
      <name val="Arial"/>
      <family val="2"/>
      <charset val="1"/>
    </font>
    <font>
      <sz val="11"/>
      <color theme="1"/>
      <name val="Arial"/>
      <family val="2"/>
    </font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4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b/>
      <i/>
      <sz val="11"/>
      <color theme="1"/>
      <name val="Calibri"/>
      <family val="2"/>
      <charset val="1"/>
    </font>
    <font>
      <sz val="11"/>
      <name val="Calibri"/>
      <family val="2"/>
      <charset val="1"/>
    </font>
    <font>
      <sz val="11"/>
      <color theme="1"/>
      <name val="Arial"/>
      <family val="2"/>
      <charset val="1"/>
    </font>
    <font>
      <sz val="11"/>
      <color rgb="FF3F3F76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28"/>
      <name val="Arial"/>
      <family val="2"/>
    </font>
    <font>
      <i/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11"/>
      <name val="Arial"/>
      <family val="2"/>
    </font>
    <font>
      <sz val="14"/>
      <color theme="1"/>
      <name val="Arial"/>
      <family val="2"/>
    </font>
    <font>
      <b/>
      <i/>
      <sz val="11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12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sz val="28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rgb="FFFF0000"/>
      <name val="Arial"/>
      <family val="2"/>
    </font>
    <font>
      <sz val="11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E0E0E0"/>
        <bgColor rgb="FFE2F0D9"/>
      </patternFill>
    </fill>
    <fill>
      <patternFill patternType="solid">
        <fgColor rgb="FFFFCC19"/>
        <bgColor rgb="FFFFCC1C"/>
      </patternFill>
    </fill>
    <fill>
      <patternFill patternType="solid">
        <fgColor rgb="FFFFE8B9"/>
        <bgColor rgb="FFFFEEAF"/>
      </patternFill>
    </fill>
    <fill>
      <patternFill patternType="solid">
        <fgColor rgb="FFFFCC9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DFDCC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 diagonalUp="1">
      <left style="thin">
        <color auto="1"/>
      </left>
      <right/>
      <top style="thin">
        <color auto="1"/>
      </top>
      <bottom/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Up="1">
      <left/>
      <right style="thin">
        <color auto="1"/>
      </right>
      <top/>
      <bottom/>
      <diagonal style="thin">
        <color auto="1"/>
      </diagonal>
    </border>
    <border>
      <left/>
      <right style="medium">
        <color auto="1"/>
      </right>
      <top/>
      <bottom/>
      <diagonal/>
    </border>
    <border diagonalUp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</borders>
  <cellStyleXfs count="15">
    <xf numFmtId="0" fontId="0" fillId="0" borderId="0"/>
    <xf numFmtId="170" fontId="8" fillId="0" borderId="0" applyBorder="0" applyProtection="0"/>
    <xf numFmtId="165" fontId="8" fillId="0" borderId="0" applyBorder="0" applyProtection="0"/>
    <xf numFmtId="164" fontId="8" fillId="0" borderId="0" applyBorder="0" applyProtection="0"/>
    <xf numFmtId="165" fontId="8" fillId="0" borderId="0" applyBorder="0" applyProtection="0"/>
    <xf numFmtId="165" fontId="8" fillId="0" borderId="0" applyBorder="0" applyProtection="0"/>
    <xf numFmtId="0" fontId="2" fillId="0" borderId="0"/>
    <xf numFmtId="0" fontId="3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9" fillId="6" borderId="64" applyNumberFormat="0" applyAlignment="0" applyProtection="0"/>
  </cellStyleXfs>
  <cellXfs count="273">
    <xf numFmtId="0" fontId="0" fillId="0" borderId="0" xfId="0"/>
    <xf numFmtId="0" fontId="2" fillId="0" borderId="0" xfId="12"/>
    <xf numFmtId="0" fontId="4" fillId="0" borderId="0" xfId="12" applyFont="1"/>
    <xf numFmtId="0" fontId="5" fillId="0" borderId="0" xfId="12" applyFont="1"/>
    <xf numFmtId="0" fontId="5" fillId="0" borderId="60" xfId="12" applyFont="1" applyBorder="1" applyAlignment="1">
      <alignment horizontal="left"/>
    </xf>
    <xf numFmtId="0" fontId="5" fillId="0" borderId="60" xfId="12" applyFont="1" applyBorder="1" applyAlignment="1">
      <alignment horizontal="center" wrapText="1"/>
    </xf>
    <xf numFmtId="0" fontId="2" fillId="0" borderId="0" xfId="12" applyAlignment="1">
      <alignment horizontal="center"/>
    </xf>
    <xf numFmtId="0" fontId="7" fillId="0" borderId="0" xfId="12" applyFont="1"/>
    <xf numFmtId="0" fontId="11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0" fontId="11" fillId="2" borderId="0" xfId="6" applyFont="1" applyFill="1" applyAlignment="1">
      <alignment vertical="center"/>
    </xf>
    <xf numFmtId="0" fontId="11" fillId="0" borderId="0" xfId="6" applyFont="1" applyAlignment="1">
      <alignment horizontal="left" vertical="center"/>
    </xf>
    <xf numFmtId="0" fontId="13" fillId="2" borderId="0" xfId="6" applyFont="1" applyFill="1" applyAlignment="1">
      <alignment vertical="center"/>
    </xf>
    <xf numFmtId="0" fontId="11" fillId="3" borderId="0" xfId="6" applyFont="1" applyFill="1" applyAlignment="1" applyProtection="1">
      <alignment horizontal="left" vertical="center"/>
      <protection locked="0"/>
    </xf>
    <xf numFmtId="49" fontId="11" fillId="3" borderId="0" xfId="6" applyNumberFormat="1" applyFont="1" applyFill="1" applyAlignment="1" applyProtection="1">
      <alignment horizontal="left" vertical="center"/>
      <protection locked="0"/>
    </xf>
    <xf numFmtId="14" fontId="11" fillId="3" borderId="0" xfId="6" applyNumberFormat="1" applyFont="1" applyFill="1" applyAlignment="1" applyProtection="1">
      <alignment horizontal="left" vertical="center"/>
      <protection locked="0"/>
    </xf>
    <xf numFmtId="0" fontId="11" fillId="0" borderId="0" xfId="0" applyFont="1"/>
    <xf numFmtId="0" fontId="12" fillId="0" borderId="0" xfId="6" applyFont="1" applyAlignment="1">
      <alignment vertical="center"/>
    </xf>
    <xf numFmtId="0" fontId="11" fillId="0" borderId="32" xfId="10" applyFont="1" applyBorder="1" applyAlignment="1">
      <alignment horizontal="left" vertical="center"/>
    </xf>
    <xf numFmtId="0" fontId="18" fillId="0" borderId="0" xfId="12" applyFont="1"/>
    <xf numFmtId="0" fontId="1" fillId="0" borderId="0" xfId="12" applyFont="1"/>
    <xf numFmtId="0" fontId="10" fillId="0" borderId="0" xfId="12" applyFont="1"/>
    <xf numFmtId="0" fontId="10" fillId="0" borderId="60" xfId="12" applyFont="1" applyBorder="1"/>
    <xf numFmtId="0" fontId="10" fillId="0" borderId="60" xfId="12" applyFont="1" applyBorder="1" applyAlignment="1">
      <alignment horizontal="center" vertical="center" wrapText="1"/>
    </xf>
    <xf numFmtId="0" fontId="19" fillId="4" borderId="0" xfId="12" applyFont="1" applyFill="1"/>
    <xf numFmtId="0" fontId="1" fillId="4" borderId="0" xfId="12" applyFont="1" applyFill="1"/>
    <xf numFmtId="0" fontId="19" fillId="5" borderId="0" xfId="12" applyFont="1" applyFill="1"/>
    <xf numFmtId="0" fontId="10" fillId="5" borderId="0" xfId="12" applyFont="1" applyFill="1"/>
    <xf numFmtId="0" fontId="20" fillId="0" borderId="0" xfId="12" applyFont="1"/>
    <xf numFmtId="0" fontId="20" fillId="0" borderId="0" xfId="12" applyFont="1" applyAlignment="1">
      <alignment horizontal="center"/>
    </xf>
    <xf numFmtId="0" fontId="10" fillId="5" borderId="0" xfId="12" applyFont="1" applyFill="1" applyAlignment="1">
      <alignment horizontal="center"/>
    </xf>
    <xf numFmtId="0" fontId="10" fillId="5" borderId="0" xfId="12" applyFont="1" applyFill="1" applyAlignment="1">
      <alignment horizontal="center" wrapText="1"/>
    </xf>
    <xf numFmtId="0" fontId="1" fillId="4" borderId="0" xfId="12" applyFont="1" applyFill="1" applyAlignment="1">
      <alignment horizontal="center"/>
    </xf>
    <xf numFmtId="0" fontId="11" fillId="0" borderId="0" xfId="0" applyFont="1" applyAlignment="1">
      <alignment vertical="center"/>
    </xf>
    <xf numFmtId="0" fontId="11" fillId="0" borderId="0" xfId="11" applyFont="1" applyAlignment="1">
      <alignment vertical="center"/>
    </xf>
    <xf numFmtId="14" fontId="14" fillId="0" borderId="27" xfId="8" applyNumberFormat="1" applyFont="1" applyBorder="1" applyAlignment="1">
      <alignment vertical="center"/>
    </xf>
    <xf numFmtId="14" fontId="14" fillId="0" borderId="27" xfId="8" applyNumberFormat="1" applyFont="1" applyBorder="1" applyAlignment="1">
      <alignment vertical="center" wrapText="1"/>
    </xf>
    <xf numFmtId="0" fontId="14" fillId="0" borderId="27" xfId="0" applyFont="1" applyBorder="1" applyAlignment="1">
      <alignment vertical="center" wrapText="1"/>
    </xf>
    <xf numFmtId="14" fontId="14" fillId="0" borderId="27" xfId="8" applyNumberFormat="1" applyFont="1" applyBorder="1" applyAlignment="1">
      <alignment horizontal="center" vertical="center" wrapText="1"/>
    </xf>
    <xf numFmtId="0" fontId="11" fillId="0" borderId="29" xfId="10" applyFont="1" applyBorder="1" applyAlignment="1">
      <alignment horizontal="left" vertical="center"/>
    </xf>
    <xf numFmtId="0" fontId="11" fillId="0" borderId="30" xfId="10" applyFont="1" applyBorder="1" applyAlignment="1">
      <alignment horizontal="left" vertical="center"/>
    </xf>
    <xf numFmtId="1" fontId="11" fillId="0" borderId="30" xfId="8" applyNumberFormat="1" applyFont="1" applyBorder="1" applyAlignment="1">
      <alignment horizontal="right" vertical="center"/>
    </xf>
    <xf numFmtId="3" fontId="11" fillId="0" borderId="30" xfId="0" applyNumberFormat="1" applyFont="1" applyBorder="1"/>
    <xf numFmtId="3" fontId="17" fillId="0" borderId="30" xfId="0" applyNumberFormat="1" applyFont="1" applyBorder="1"/>
    <xf numFmtId="3" fontId="11" fillId="0" borderId="30" xfId="8" applyNumberFormat="1" applyFont="1" applyBorder="1" applyAlignment="1">
      <alignment horizontal="right" vertical="center"/>
    </xf>
    <xf numFmtId="168" fontId="11" fillId="0" borderId="30" xfId="0" applyNumberFormat="1" applyFont="1" applyBorder="1"/>
    <xf numFmtId="168" fontId="11" fillId="0" borderId="31" xfId="0" applyNumberFormat="1" applyFont="1" applyBorder="1"/>
    <xf numFmtId="0" fontId="11" fillId="0" borderId="26" xfId="10" applyFont="1" applyBorder="1" applyAlignment="1">
      <alignment horizontal="left" vertical="center"/>
    </xf>
    <xf numFmtId="1" fontId="11" fillId="0" borderId="26" xfId="8" applyNumberFormat="1" applyFont="1" applyBorder="1" applyAlignment="1">
      <alignment horizontal="right" vertical="center"/>
    </xf>
    <xf numFmtId="3" fontId="11" fillId="0" borderId="26" xfId="0" applyNumberFormat="1" applyFont="1" applyBorder="1"/>
    <xf numFmtId="3" fontId="17" fillId="0" borderId="26" xfId="0" applyNumberFormat="1" applyFont="1" applyBorder="1"/>
    <xf numFmtId="3" fontId="11" fillId="0" borderId="26" xfId="8" applyNumberFormat="1" applyFont="1" applyBorder="1" applyAlignment="1">
      <alignment horizontal="right" vertical="center"/>
    </xf>
    <xf numFmtId="168" fontId="11" fillId="0" borderId="26" xfId="0" applyNumberFormat="1" applyFont="1" applyBorder="1"/>
    <xf numFmtId="0" fontId="17" fillId="0" borderId="35" xfId="8" applyFont="1" applyBorder="1" applyAlignment="1">
      <alignment horizontal="left" vertical="center"/>
    </xf>
    <xf numFmtId="0" fontId="17" fillId="0" borderId="36" xfId="8" applyFont="1" applyBorder="1" applyAlignment="1">
      <alignment horizontal="left" vertical="center"/>
    </xf>
    <xf numFmtId="169" fontId="17" fillId="0" borderId="37" xfId="8" applyNumberFormat="1" applyFont="1" applyBorder="1" applyAlignment="1">
      <alignment horizontal="right" vertical="center"/>
    </xf>
    <xf numFmtId="0" fontId="17" fillId="0" borderId="37" xfId="0" applyFont="1" applyBorder="1"/>
    <xf numFmtId="1" fontId="17" fillId="0" borderId="38" xfId="0" applyNumberFormat="1" applyFont="1" applyBorder="1"/>
    <xf numFmtId="169" fontId="17" fillId="0" borderId="39" xfId="8" applyNumberFormat="1" applyFont="1" applyBorder="1" applyAlignment="1">
      <alignment horizontal="right" vertical="center"/>
    </xf>
    <xf numFmtId="168" fontId="17" fillId="0" borderId="38" xfId="0" applyNumberFormat="1" applyFont="1" applyBorder="1"/>
    <xf numFmtId="168" fontId="17" fillId="0" borderId="40" xfId="0" applyNumberFormat="1" applyFont="1" applyBorder="1"/>
    <xf numFmtId="0" fontId="17" fillId="0" borderId="27" xfId="8" applyFont="1" applyBorder="1" applyAlignment="1">
      <alignment horizontal="left" vertical="center"/>
    </xf>
    <xf numFmtId="170" fontId="14" fillId="0" borderId="28" xfId="1" applyFont="1" applyBorder="1" applyAlignment="1" applyProtection="1">
      <alignment horizontal="left" vertical="center"/>
    </xf>
    <xf numFmtId="171" fontId="14" fillId="0" borderId="28" xfId="1" applyNumberFormat="1" applyFont="1" applyBorder="1" applyAlignment="1" applyProtection="1">
      <alignment horizontal="left" vertical="center"/>
    </xf>
    <xf numFmtId="171" fontId="14" fillId="0" borderId="41" xfId="1" applyNumberFormat="1" applyFont="1" applyBorder="1" applyAlignment="1" applyProtection="1">
      <alignment horizontal="left" vertical="center"/>
    </xf>
    <xf numFmtId="166" fontId="14" fillId="0" borderId="28" xfId="1" applyNumberFormat="1" applyFont="1" applyBorder="1" applyAlignment="1" applyProtection="1">
      <alignment horizontal="right" vertical="center"/>
    </xf>
    <xf numFmtId="166" fontId="14" fillId="0" borderId="27" xfId="1" applyNumberFormat="1" applyFont="1" applyBorder="1" applyAlignment="1" applyProtection="1">
      <alignment horizontal="right" vertical="center"/>
    </xf>
    <xf numFmtId="170" fontId="14" fillId="0" borderId="42" xfId="1" applyFont="1" applyBorder="1" applyAlignment="1" applyProtection="1">
      <alignment horizontal="left" vertical="center"/>
    </xf>
    <xf numFmtId="170" fontId="14" fillId="0" borderId="0" xfId="1" applyFont="1" applyBorder="1" applyAlignment="1" applyProtection="1">
      <alignment horizontal="left" vertical="center"/>
    </xf>
    <xf numFmtId="171" fontId="14" fillId="0" borderId="0" xfId="1" applyNumberFormat="1" applyFont="1" applyBorder="1" applyAlignment="1" applyProtection="1">
      <alignment horizontal="left" vertical="center"/>
    </xf>
    <xf numFmtId="0" fontId="14" fillId="0" borderId="3" xfId="0" applyFont="1" applyBorder="1" applyAlignment="1">
      <alignment vertical="center"/>
    </xf>
    <xf numFmtId="0" fontId="14" fillId="0" borderId="43" xfId="0" applyFont="1" applyBorder="1" applyAlignment="1">
      <alignment vertical="center"/>
    </xf>
    <xf numFmtId="0" fontId="11" fillId="0" borderId="43" xfId="0" applyFont="1" applyBorder="1"/>
    <xf numFmtId="0" fontId="14" fillId="0" borderId="44" xfId="0" applyFont="1" applyBorder="1" applyAlignment="1">
      <alignment horizontal="right" vertical="center"/>
    </xf>
    <xf numFmtId="0" fontId="11" fillId="0" borderId="3" xfId="0" applyFont="1" applyBorder="1"/>
    <xf numFmtId="0" fontId="11" fillId="0" borderId="45" xfId="0" applyFont="1" applyBorder="1"/>
    <xf numFmtId="166" fontId="11" fillId="0" borderId="5" xfId="0" applyNumberFormat="1" applyFont="1" applyBorder="1"/>
    <xf numFmtId="0" fontId="11" fillId="0" borderId="46" xfId="0" applyFont="1" applyBorder="1" applyAlignment="1">
      <alignment vertical="center"/>
    </xf>
    <xf numFmtId="0" fontId="11" fillId="0" borderId="47" xfId="0" applyFont="1" applyBorder="1" applyAlignment="1">
      <alignment vertical="center"/>
    </xf>
    <xf numFmtId="0" fontId="11" fillId="0" borderId="47" xfId="0" applyFont="1" applyBorder="1"/>
    <xf numFmtId="0" fontId="11" fillId="0" borderId="48" xfId="0" applyFont="1" applyBorder="1" applyAlignment="1">
      <alignment horizontal="right" vertical="center"/>
    </xf>
    <xf numFmtId="168" fontId="11" fillId="0" borderId="46" xfId="0" applyNumberFormat="1" applyFont="1" applyBorder="1"/>
    <xf numFmtId="165" fontId="11" fillId="0" borderId="34" xfId="2" applyFont="1" applyBorder="1" applyAlignment="1" applyProtection="1">
      <alignment vertical="center"/>
    </xf>
    <xf numFmtId="168" fontId="11" fillId="0" borderId="26" xfId="2" applyNumberFormat="1" applyFont="1" applyBorder="1" applyAlignment="1" applyProtection="1">
      <alignment vertical="center"/>
      <protection locked="0"/>
    </xf>
    <xf numFmtId="168" fontId="11" fillId="0" borderId="49" xfId="0" applyNumberFormat="1" applyFont="1" applyBorder="1"/>
    <xf numFmtId="0" fontId="14" fillId="0" borderId="50" xfId="0" applyFont="1" applyBorder="1" applyAlignment="1">
      <alignment vertical="center"/>
    </xf>
    <xf numFmtId="0" fontId="14" fillId="0" borderId="51" xfId="0" applyFont="1" applyBorder="1" applyAlignment="1">
      <alignment vertical="center"/>
    </xf>
    <xf numFmtId="0" fontId="11" fillId="0" borderId="51" xfId="0" applyFont="1" applyBorder="1"/>
    <xf numFmtId="0" fontId="14" fillId="0" borderId="52" xfId="0" applyFont="1" applyBorder="1" applyAlignment="1">
      <alignment horizontal="right" vertical="center"/>
    </xf>
    <xf numFmtId="168" fontId="17" fillId="0" borderId="50" xfId="0" applyNumberFormat="1" applyFont="1" applyBorder="1"/>
    <xf numFmtId="165" fontId="14" fillId="0" borderId="51" xfId="2" applyFont="1" applyBorder="1" applyAlignment="1" applyProtection="1">
      <alignment vertical="center"/>
    </xf>
    <xf numFmtId="168" fontId="17" fillId="0" borderId="51" xfId="0" applyNumberFormat="1" applyFont="1" applyBorder="1"/>
    <xf numFmtId="168" fontId="17" fillId="0" borderId="53" xfId="0" applyNumberFormat="1" applyFont="1" applyBorder="1"/>
    <xf numFmtId="168" fontId="11" fillId="0" borderId="0" xfId="0" applyNumberFormat="1" applyFont="1"/>
    <xf numFmtId="166" fontId="11" fillId="0" borderId="0" xfId="0" applyNumberFormat="1" applyFont="1"/>
    <xf numFmtId="0" fontId="23" fillId="0" borderId="0" xfId="9" applyFont="1" applyAlignment="1">
      <alignment vertical="center"/>
    </xf>
    <xf numFmtId="0" fontId="17" fillId="0" borderId="0" xfId="9" applyFont="1" applyAlignment="1">
      <alignment vertical="center"/>
    </xf>
    <xf numFmtId="14" fontId="11" fillId="0" borderId="0" xfId="6" applyNumberFormat="1" applyFont="1" applyAlignment="1">
      <alignment horizontal="left" vertical="center"/>
    </xf>
    <xf numFmtId="0" fontId="11" fillId="0" borderId="0" xfId="7" applyFont="1" applyAlignment="1">
      <alignment vertical="center"/>
    </xf>
    <xf numFmtId="0" fontId="11" fillId="0" borderId="1" xfId="7" applyFont="1" applyBorder="1" applyAlignment="1">
      <alignment vertical="center"/>
    </xf>
    <xf numFmtId="0" fontId="11" fillId="0" borderId="2" xfId="6" applyFont="1" applyBorder="1" applyAlignment="1">
      <alignment vertical="center" wrapText="1"/>
    </xf>
    <xf numFmtId="0" fontId="11" fillId="0" borderId="0" xfId="7" applyFont="1" applyAlignment="1">
      <alignment horizontal="justify" vertical="center"/>
    </xf>
    <xf numFmtId="0" fontId="11" fillId="0" borderId="0" xfId="6" applyFont="1"/>
    <xf numFmtId="0" fontId="11" fillId="0" borderId="0" xfId="7" applyFont="1"/>
    <xf numFmtId="0" fontId="22" fillId="0" borderId="33" xfId="7" applyFont="1" applyBorder="1" applyAlignment="1">
      <alignment vertical="center"/>
    </xf>
    <xf numFmtId="0" fontId="22" fillId="0" borderId="47" xfId="7" applyFont="1" applyBorder="1" applyAlignment="1">
      <alignment vertical="center"/>
    </xf>
    <xf numFmtId="0" fontId="22" fillId="0" borderId="34" xfId="7" applyFont="1" applyBorder="1" applyAlignment="1">
      <alignment vertical="center"/>
    </xf>
    <xf numFmtId="168" fontId="11" fillId="7" borderId="64" xfId="14" applyNumberFormat="1" applyFont="1" applyFill="1" applyAlignment="1" applyProtection="1">
      <alignment horizontal="right" vertical="center"/>
      <protection locked="0"/>
    </xf>
    <xf numFmtId="0" fontId="15" fillId="0" borderId="0" xfId="6" applyFont="1" applyAlignment="1">
      <alignment vertical="center"/>
    </xf>
    <xf numFmtId="0" fontId="14" fillId="0" borderId="0" xfId="9" applyFont="1" applyAlignment="1">
      <alignment vertical="center"/>
    </xf>
    <xf numFmtId="0" fontId="17" fillId="0" borderId="4" xfId="7" applyFont="1" applyBorder="1" applyAlignment="1">
      <alignment horizontal="center" vertical="center" wrapText="1"/>
    </xf>
    <xf numFmtId="0" fontId="17" fillId="0" borderId="5" xfId="7" applyFont="1" applyBorder="1" applyAlignment="1">
      <alignment horizontal="center" vertical="center" wrapText="1"/>
    </xf>
    <xf numFmtId="49" fontId="17" fillId="0" borderId="6" xfId="9" applyNumberFormat="1" applyFont="1" applyBorder="1" applyAlignment="1">
      <alignment horizontal="left" vertical="center"/>
    </xf>
    <xf numFmtId="0" fontId="17" fillId="0" borderId="0" xfId="7" applyFont="1" applyAlignment="1">
      <alignment horizontal="left" vertical="center"/>
    </xf>
    <xf numFmtId="0" fontId="11" fillId="0" borderId="0" xfId="9" applyFont="1" applyAlignment="1">
      <alignment vertical="center"/>
    </xf>
    <xf numFmtId="164" fontId="11" fillId="0" borderId="7" xfId="3" applyFont="1" applyBorder="1" applyAlignment="1" applyProtection="1">
      <alignment horizontal="center" vertical="center"/>
    </xf>
    <xf numFmtId="49" fontId="11" fillId="0" borderId="8" xfId="9" applyNumberFormat="1" applyFont="1" applyBorder="1" applyAlignment="1">
      <alignment horizontal="center" vertical="center"/>
    </xf>
    <xf numFmtId="0" fontId="11" fillId="0" borderId="4" xfId="7" applyFont="1" applyBorder="1" applyAlignment="1">
      <alignment vertical="center"/>
    </xf>
    <xf numFmtId="0" fontId="11" fillId="0" borderId="4" xfId="7" applyFont="1" applyBorder="1" applyAlignment="1">
      <alignment horizontal="center" vertical="center"/>
    </xf>
    <xf numFmtId="166" fontId="11" fillId="0" borderId="5" xfId="3" applyNumberFormat="1" applyFont="1" applyBorder="1" applyAlignment="1" applyProtection="1">
      <alignment horizontal="right" vertical="center"/>
    </xf>
    <xf numFmtId="49" fontId="11" fillId="0" borderId="9" xfId="9" applyNumberFormat="1" applyFont="1" applyBorder="1" applyAlignment="1">
      <alignment horizontal="center" vertical="center"/>
    </xf>
    <xf numFmtId="0" fontId="11" fillId="0" borderId="10" xfId="7" applyFont="1" applyBorder="1" applyAlignment="1">
      <alignment vertical="center"/>
    </xf>
    <xf numFmtId="0" fontId="11" fillId="0" borderId="11" xfId="7" applyFont="1" applyBorder="1" applyAlignment="1">
      <alignment horizontal="right" vertical="center"/>
    </xf>
    <xf numFmtId="166" fontId="11" fillId="0" borderId="12" xfId="3" applyNumberFormat="1" applyFont="1" applyBorder="1" applyAlignment="1" applyProtection="1">
      <alignment horizontal="right" vertical="center"/>
    </xf>
    <xf numFmtId="49" fontId="11" fillId="0" borderId="13" xfId="9" applyNumberFormat="1" applyFont="1" applyBorder="1" applyAlignment="1">
      <alignment horizontal="center" vertical="center"/>
    </xf>
    <xf numFmtId="0" fontId="11" fillId="0" borderId="2" xfId="7" applyFont="1" applyBorder="1" applyAlignment="1">
      <alignment vertical="center"/>
    </xf>
    <xf numFmtId="0" fontId="11" fillId="0" borderId="2" xfId="0" applyFont="1" applyBorder="1"/>
    <xf numFmtId="0" fontId="11" fillId="0" borderId="14" xfId="0" applyFont="1" applyBorder="1"/>
    <xf numFmtId="166" fontId="17" fillId="0" borderId="16" xfId="3" applyNumberFormat="1" applyFont="1" applyBorder="1" applyAlignment="1" applyProtection="1">
      <alignment horizontal="right" vertical="center"/>
    </xf>
    <xf numFmtId="49" fontId="11" fillId="0" borderId="17" xfId="9" applyNumberFormat="1" applyFont="1" applyBorder="1" applyAlignment="1">
      <alignment horizontal="center" vertical="center"/>
    </xf>
    <xf numFmtId="0" fontId="11" fillId="0" borderId="18" xfId="7" applyFont="1" applyBorder="1" applyAlignment="1">
      <alignment vertical="center"/>
    </xf>
    <xf numFmtId="0" fontId="11" fillId="0" borderId="18" xfId="0" applyFont="1" applyBorder="1"/>
    <xf numFmtId="0" fontId="11" fillId="0" borderId="19" xfId="0" applyFont="1" applyBorder="1"/>
    <xf numFmtId="49" fontId="11" fillId="0" borderId="20" xfId="9" applyNumberFormat="1" applyFont="1" applyBorder="1" applyAlignment="1">
      <alignment horizontal="center" vertical="center"/>
    </xf>
    <xf numFmtId="0" fontId="11" fillId="0" borderId="21" xfId="7" applyFont="1" applyBorder="1" applyAlignment="1">
      <alignment vertical="center"/>
    </xf>
    <xf numFmtId="167" fontId="11" fillId="0" borderId="21" xfId="7" applyNumberFormat="1" applyFont="1" applyBorder="1" applyAlignment="1">
      <alignment horizontal="center" vertical="center"/>
    </xf>
    <xf numFmtId="166" fontId="11" fillId="0" borderId="22" xfId="3" applyNumberFormat="1" applyFont="1" applyBorder="1" applyAlignment="1" applyProtection="1">
      <alignment horizontal="right" vertical="center"/>
    </xf>
    <xf numFmtId="49" fontId="11" fillId="0" borderId="6" xfId="9" applyNumberFormat="1" applyFont="1" applyBorder="1" applyAlignment="1">
      <alignment horizontal="center" vertical="center"/>
    </xf>
    <xf numFmtId="0" fontId="11" fillId="0" borderId="2" xfId="7" applyFont="1" applyBorder="1" applyAlignment="1">
      <alignment horizontal="center" vertical="center"/>
    </xf>
    <xf numFmtId="166" fontId="11" fillId="0" borderId="14" xfId="3" applyNumberFormat="1" applyFont="1" applyBorder="1" applyAlignment="1" applyProtection="1">
      <alignment horizontal="right" vertical="center"/>
    </xf>
    <xf numFmtId="0" fontId="17" fillId="0" borderId="23" xfId="7" applyFont="1" applyBorder="1" applyAlignment="1">
      <alignment vertical="center"/>
    </xf>
    <xf numFmtId="0" fontId="17" fillId="0" borderId="24" xfId="7" applyFont="1" applyBorder="1" applyAlignment="1">
      <alignment vertical="center"/>
    </xf>
    <xf numFmtId="0" fontId="11" fillId="0" borderId="25" xfId="7" applyFont="1" applyBorder="1" applyAlignment="1">
      <alignment vertical="center"/>
    </xf>
    <xf numFmtId="49" fontId="17" fillId="0" borderId="0" xfId="9" applyNumberFormat="1" applyFont="1" applyAlignment="1">
      <alignment horizontal="left" vertical="center"/>
    </xf>
    <xf numFmtId="0" fontId="11" fillId="0" borderId="0" xfId="7" applyFont="1" applyAlignment="1">
      <alignment horizontal="center" vertical="center"/>
    </xf>
    <xf numFmtId="0" fontId="11" fillId="0" borderId="0" xfId="7" applyFont="1" applyAlignment="1">
      <alignment horizontal="left" vertical="center"/>
    </xf>
    <xf numFmtId="0" fontId="11" fillId="0" borderId="0" xfId="9" applyFont="1" applyAlignment="1">
      <alignment horizontal="center" vertical="center"/>
    </xf>
    <xf numFmtId="14" fontId="11" fillId="0" borderId="0" xfId="7" applyNumberFormat="1" applyFont="1" applyAlignment="1">
      <alignment horizontal="left" vertical="center"/>
    </xf>
    <xf numFmtId="14" fontId="11" fillId="0" borderId="1" xfId="7" applyNumberFormat="1" applyFont="1" applyBorder="1" applyAlignment="1">
      <alignment horizontal="left" vertical="center"/>
    </xf>
    <xf numFmtId="0" fontId="11" fillId="0" borderId="0" xfId="7" applyFont="1" applyAlignment="1">
      <alignment horizontal="justify" vertical="center" wrapText="1"/>
    </xf>
    <xf numFmtId="0" fontId="24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7" applyFont="1" applyAlignment="1">
      <alignment vertical="center"/>
    </xf>
    <xf numFmtId="0" fontId="16" fillId="0" borderId="0" xfId="7" applyFont="1" applyAlignment="1">
      <alignment vertical="center"/>
    </xf>
    <xf numFmtId="172" fontId="11" fillId="0" borderId="0" xfId="2" applyNumberFormat="1" applyFont="1" applyBorder="1" applyProtection="1"/>
    <xf numFmtId="0" fontId="17" fillId="0" borderId="0" xfId="6" applyFont="1" applyAlignment="1">
      <alignment vertical="center"/>
    </xf>
    <xf numFmtId="170" fontId="14" fillId="0" borderId="6" xfId="1" applyFont="1" applyBorder="1" applyAlignment="1" applyProtection="1">
      <alignment horizontal="left" vertical="center"/>
    </xf>
    <xf numFmtId="168" fontId="11" fillId="0" borderId="26" xfId="2" applyNumberFormat="1" applyFont="1" applyBorder="1" applyAlignment="1" applyProtection="1">
      <alignment vertical="center"/>
    </xf>
    <xf numFmtId="14" fontId="11" fillId="0" borderId="0" xfId="6" applyNumberFormat="1" applyFont="1" applyAlignment="1">
      <alignment vertical="center"/>
    </xf>
    <xf numFmtId="168" fontId="11" fillId="7" borderId="30" xfId="8" applyNumberFormat="1" applyFont="1" applyFill="1" applyBorder="1" applyAlignment="1">
      <alignment horizontal="right" vertical="center"/>
    </xf>
    <xf numFmtId="1" fontId="17" fillId="0" borderId="4" xfId="8" applyNumberFormat="1" applyFont="1" applyBorder="1" applyAlignment="1">
      <alignment horizontal="center" vertical="center"/>
    </xf>
    <xf numFmtId="0" fontId="11" fillId="0" borderId="32" xfId="8" applyFont="1" applyBorder="1" applyAlignment="1">
      <alignment horizontal="left" vertical="center"/>
    </xf>
    <xf numFmtId="0" fontId="11" fillId="0" borderId="26" xfId="8" applyFont="1" applyBorder="1" applyAlignment="1">
      <alignment horizontal="left" vertical="center"/>
    </xf>
    <xf numFmtId="1" fontId="17" fillId="0" borderId="26" xfId="8" applyNumberFormat="1" applyFont="1" applyBorder="1" applyAlignment="1">
      <alignment horizontal="center" vertical="center"/>
    </xf>
    <xf numFmtId="0" fontId="11" fillId="0" borderId="54" xfId="8" applyFont="1" applyBorder="1" applyAlignment="1">
      <alignment horizontal="left" vertical="center"/>
    </xf>
    <xf numFmtId="0" fontId="11" fillId="0" borderId="11" xfId="8" applyFont="1" applyBorder="1" applyAlignment="1">
      <alignment horizontal="left" vertical="center"/>
    </xf>
    <xf numFmtId="1" fontId="17" fillId="0" borderId="11" xfId="8" applyNumberFormat="1" applyFont="1" applyBorder="1" applyAlignment="1">
      <alignment horizontal="center" vertical="center"/>
    </xf>
    <xf numFmtId="0" fontId="17" fillId="0" borderId="55" xfId="8" applyFont="1" applyBorder="1" applyAlignment="1">
      <alignment horizontal="left" vertical="center"/>
    </xf>
    <xf numFmtId="0" fontId="17" fillId="0" borderId="56" xfId="8" applyFont="1" applyBorder="1" applyAlignment="1">
      <alignment horizontal="center" vertical="center"/>
    </xf>
    <xf numFmtId="1" fontId="17" fillId="0" borderId="56" xfId="8" applyNumberFormat="1" applyFont="1" applyBorder="1" applyAlignment="1">
      <alignment horizontal="center" vertical="center"/>
    </xf>
    <xf numFmtId="0" fontId="27" fillId="0" borderId="0" xfId="12" applyFont="1"/>
    <xf numFmtId="0" fontId="1" fillId="8" borderId="0" xfId="12" applyFont="1" applyFill="1"/>
    <xf numFmtId="174" fontId="1" fillId="8" borderId="5" xfId="5" applyNumberFormat="1" applyFont="1" applyFill="1" applyBorder="1" applyAlignment="1" applyProtection="1">
      <alignment vertical="top"/>
      <protection locked="0"/>
    </xf>
    <xf numFmtId="174" fontId="1" fillId="8" borderId="49" xfId="5" applyNumberFormat="1" applyFont="1" applyFill="1" applyBorder="1" applyAlignment="1" applyProtection="1">
      <alignment vertical="top"/>
      <protection locked="0"/>
    </xf>
    <xf numFmtId="174" fontId="1" fillId="8" borderId="12" xfId="5" applyNumberFormat="1" applyFont="1" applyFill="1" applyBorder="1" applyAlignment="1" applyProtection="1">
      <alignment vertical="top"/>
      <protection locked="0"/>
    </xf>
    <xf numFmtId="174" fontId="1" fillId="8" borderId="26" xfId="5" applyNumberFormat="1" applyFont="1" applyFill="1" applyBorder="1" applyAlignment="1" applyProtection="1">
      <alignment vertical="top"/>
      <protection locked="0"/>
    </xf>
    <xf numFmtId="174" fontId="1" fillId="8" borderId="38" xfId="5" applyNumberFormat="1" applyFont="1" applyFill="1" applyBorder="1" applyAlignment="1" applyProtection="1">
      <alignment vertical="top"/>
      <protection locked="0"/>
    </xf>
    <xf numFmtId="174" fontId="1" fillId="0" borderId="4" xfId="5" applyNumberFormat="1" applyFont="1" applyBorder="1" applyAlignment="1" applyProtection="1">
      <alignment vertical="top"/>
    </xf>
    <xf numFmtId="174" fontId="1" fillId="0" borderId="5" xfId="5" applyNumberFormat="1" applyFont="1" applyBorder="1" applyAlignment="1" applyProtection="1">
      <alignment vertical="top"/>
    </xf>
    <xf numFmtId="174" fontId="1" fillId="8" borderId="11" xfId="5" applyNumberFormat="1" applyFont="1" applyFill="1" applyBorder="1" applyAlignment="1" applyProtection="1">
      <alignment vertical="top"/>
      <protection locked="0"/>
    </xf>
    <xf numFmtId="174" fontId="1" fillId="8" borderId="4" xfId="5" applyNumberFormat="1" applyFont="1" applyFill="1" applyBorder="1" applyAlignment="1" applyProtection="1">
      <alignment vertical="top"/>
      <protection locked="0"/>
    </xf>
    <xf numFmtId="174" fontId="1" fillId="0" borderId="11" xfId="5" applyNumberFormat="1" applyFont="1" applyBorder="1" applyAlignment="1" applyProtection="1">
      <alignment vertical="top"/>
    </xf>
    <xf numFmtId="174" fontId="1" fillId="0" borderId="12" xfId="5" applyNumberFormat="1" applyFont="1" applyBorder="1" applyAlignment="1" applyProtection="1">
      <alignment vertical="top"/>
    </xf>
    <xf numFmtId="173" fontId="1" fillId="8" borderId="8" xfId="5" applyNumberFormat="1" applyFont="1" applyFill="1" applyBorder="1" applyAlignment="1" applyProtection="1">
      <alignment vertical="top"/>
      <protection locked="0"/>
    </xf>
    <xf numFmtId="173" fontId="1" fillId="8" borderId="32" xfId="5" applyNumberFormat="1" applyFont="1" applyFill="1" applyBorder="1" applyAlignment="1" applyProtection="1">
      <alignment vertical="top"/>
      <protection locked="0"/>
    </xf>
    <xf numFmtId="173" fontId="1" fillId="8" borderId="35" xfId="5" applyNumberFormat="1" applyFont="1" applyFill="1" applyBorder="1" applyAlignment="1" applyProtection="1">
      <alignment vertical="top"/>
      <protection locked="0"/>
    </xf>
    <xf numFmtId="174" fontId="1" fillId="8" borderId="65" xfId="5" applyNumberFormat="1" applyFont="1" applyFill="1" applyBorder="1" applyAlignment="1" applyProtection="1">
      <alignment vertical="top"/>
      <protection locked="0"/>
    </xf>
    <xf numFmtId="173" fontId="1" fillId="0" borderId="8" xfId="5" applyNumberFormat="1" applyFont="1" applyBorder="1" applyAlignment="1" applyProtection="1">
      <alignment vertical="top"/>
    </xf>
    <xf numFmtId="173" fontId="1" fillId="8" borderId="54" xfId="5" applyNumberFormat="1" applyFont="1" applyFill="1" applyBorder="1" applyAlignment="1" applyProtection="1">
      <alignment vertical="top"/>
      <protection locked="0"/>
    </xf>
    <xf numFmtId="173" fontId="1" fillId="0" borderId="54" xfId="5" applyNumberFormat="1" applyFont="1" applyBorder="1" applyAlignment="1" applyProtection="1">
      <alignment vertical="top"/>
    </xf>
    <xf numFmtId="0" fontId="27" fillId="0" borderId="8" xfId="12" applyFont="1" applyBorder="1" applyAlignment="1">
      <alignment horizontal="left" vertical="top" wrapText="1"/>
    </xf>
    <xf numFmtId="0" fontId="1" fillId="0" borderId="46" xfId="12" applyFont="1" applyBorder="1" applyAlignment="1">
      <alignment horizontal="left" vertical="top" wrapText="1"/>
    </xf>
    <xf numFmtId="0" fontId="1" fillId="0" borderId="66" xfId="12" applyFont="1" applyBorder="1" applyAlignment="1">
      <alignment horizontal="left" vertical="top" wrapText="1"/>
    </xf>
    <xf numFmtId="0" fontId="1" fillId="0" borderId="3" xfId="12" applyFont="1" applyBorder="1" applyAlignment="1">
      <alignment horizontal="left" vertical="top" wrapText="1"/>
    </xf>
    <xf numFmtId="0" fontId="1" fillId="0" borderId="50" xfId="12" applyFont="1" applyBorder="1" applyAlignment="1">
      <alignment horizontal="left" vertical="top" wrapText="1"/>
    </xf>
    <xf numFmtId="0" fontId="17" fillId="0" borderId="8" xfId="8" applyFont="1" applyBorder="1" applyAlignment="1">
      <alignment horizontal="left" vertical="center"/>
    </xf>
    <xf numFmtId="0" fontId="17" fillId="0" borderId="4" xfId="8" applyFont="1" applyBorder="1" applyAlignment="1">
      <alignment horizontal="left" vertical="center"/>
    </xf>
    <xf numFmtId="0" fontId="14" fillId="0" borderId="59" xfId="9" applyFont="1" applyBorder="1" applyAlignment="1">
      <alignment horizontal="center" vertical="center"/>
    </xf>
    <xf numFmtId="0" fontId="14" fillId="0" borderId="60" xfId="9" applyFont="1" applyBorder="1" applyAlignment="1">
      <alignment horizontal="center" vertical="center"/>
    </xf>
    <xf numFmtId="0" fontId="14" fillId="0" borderId="61" xfId="9" applyFont="1" applyBorder="1" applyAlignment="1">
      <alignment horizontal="center" vertical="center"/>
    </xf>
    <xf numFmtId="0" fontId="17" fillId="0" borderId="54" xfId="7" applyFont="1" applyBorder="1" applyAlignment="1">
      <alignment vertical="center"/>
    </xf>
    <xf numFmtId="0" fontId="17" fillId="0" borderId="11" xfId="7" applyFont="1" applyBorder="1" applyAlignment="1">
      <alignment vertical="center"/>
    </xf>
    <xf numFmtId="0" fontId="17" fillId="0" borderId="11" xfId="7" applyFont="1" applyBorder="1" applyAlignment="1">
      <alignment horizontal="center" vertical="center" wrapText="1"/>
    </xf>
    <xf numFmtId="0" fontId="17" fillId="0" borderId="12" xfId="7" applyFont="1" applyBorder="1" applyAlignment="1">
      <alignment horizontal="center" vertical="center" wrapText="1"/>
    </xf>
    <xf numFmtId="49" fontId="17" fillId="0" borderId="6" xfId="9" applyNumberFormat="1" applyFont="1" applyBorder="1" applyAlignment="1">
      <alignment horizontal="center" vertical="center"/>
    </xf>
    <xf numFmtId="0" fontId="17" fillId="0" borderId="0" xfId="7" applyFont="1" applyAlignment="1">
      <alignment vertical="center"/>
    </xf>
    <xf numFmtId="0" fontId="17" fillId="0" borderId="0" xfId="7" applyFont="1" applyAlignment="1">
      <alignment horizontal="center" vertical="center"/>
    </xf>
    <xf numFmtId="166" fontId="17" fillId="0" borderId="40" xfId="3" applyNumberFormat="1" applyFont="1" applyBorder="1" applyAlignment="1" applyProtection="1">
      <alignment horizontal="right" vertical="center"/>
    </xf>
    <xf numFmtId="49" fontId="11" fillId="0" borderId="32" xfId="9" applyNumberFormat="1" applyFont="1" applyBorder="1" applyAlignment="1" applyProtection="1">
      <alignment horizontal="left" vertical="center"/>
      <protection locked="0"/>
    </xf>
    <xf numFmtId="0" fontId="11" fillId="0" borderId="32" xfId="7" applyFont="1" applyBorder="1" applyAlignment="1" applyProtection="1">
      <alignment horizontal="left" vertical="center"/>
      <protection locked="0"/>
    </xf>
    <xf numFmtId="0" fontId="17" fillId="0" borderId="12" xfId="7" applyFont="1" applyBorder="1" applyAlignment="1">
      <alignment vertical="center"/>
    </xf>
    <xf numFmtId="0" fontId="17" fillId="0" borderId="6" xfId="7" applyFont="1" applyBorder="1" applyAlignment="1">
      <alignment vertical="center"/>
    </xf>
    <xf numFmtId="0" fontId="17" fillId="0" borderId="40" xfId="7" applyFont="1" applyBorder="1" applyAlignment="1">
      <alignment vertical="center"/>
    </xf>
    <xf numFmtId="0" fontId="11" fillId="0" borderId="6" xfId="7" applyFont="1" applyBorder="1" applyAlignment="1">
      <alignment vertical="center"/>
    </xf>
    <xf numFmtId="0" fontId="11" fillId="0" borderId="6" xfId="7" applyFont="1" applyBorder="1" applyAlignment="1">
      <alignment horizontal="left" vertical="center"/>
    </xf>
    <xf numFmtId="0" fontId="11" fillId="0" borderId="40" xfId="0" applyFont="1" applyBorder="1"/>
    <xf numFmtId="167" fontId="11" fillId="0" borderId="0" xfId="7" applyNumberFormat="1" applyFont="1" applyAlignment="1">
      <alignment horizontal="center" vertical="center"/>
    </xf>
    <xf numFmtId="166" fontId="11" fillId="0" borderId="40" xfId="3" applyNumberFormat="1" applyFont="1" applyBorder="1" applyAlignment="1" applyProtection="1">
      <alignment horizontal="right" vertical="center"/>
    </xf>
    <xf numFmtId="0" fontId="17" fillId="0" borderId="55" xfId="7" applyFont="1" applyBorder="1" applyAlignment="1">
      <alignment horizontal="left" vertical="center"/>
    </xf>
    <xf numFmtId="0" fontId="17" fillId="0" borderId="56" xfId="7" applyFont="1" applyBorder="1" applyAlignment="1">
      <alignment vertical="center"/>
    </xf>
    <xf numFmtId="0" fontId="17" fillId="0" borderId="57" xfId="7" applyFont="1" applyBorder="1" applyAlignment="1">
      <alignment vertical="center"/>
    </xf>
    <xf numFmtId="166" fontId="11" fillId="0" borderId="0" xfId="3" applyNumberFormat="1" applyFont="1" applyBorder="1" applyAlignment="1" applyProtection="1">
      <alignment horizontal="right" vertical="center"/>
    </xf>
    <xf numFmtId="0" fontId="22" fillId="7" borderId="26" xfId="7" applyFont="1" applyFill="1" applyBorder="1" applyAlignment="1">
      <alignment vertical="center"/>
    </xf>
    <xf numFmtId="0" fontId="11" fillId="7" borderId="32" xfId="7" applyFont="1" applyFill="1" applyBorder="1" applyAlignment="1" applyProtection="1">
      <alignment horizontal="left" vertical="center"/>
      <protection locked="0"/>
    </xf>
    <xf numFmtId="0" fontId="11" fillId="7" borderId="26" xfId="7" applyFont="1" applyFill="1" applyBorder="1" applyAlignment="1" applyProtection="1">
      <alignment vertical="center"/>
      <protection locked="0"/>
    </xf>
    <xf numFmtId="167" fontId="11" fillId="7" borderId="26" xfId="7" applyNumberFormat="1" applyFont="1" applyFill="1" applyBorder="1" applyAlignment="1" applyProtection="1">
      <alignment horizontal="center" vertical="center"/>
      <protection locked="0"/>
    </xf>
    <xf numFmtId="166" fontId="11" fillId="7" borderId="49" xfId="3" applyNumberFormat="1" applyFont="1" applyFill="1" applyBorder="1" applyAlignment="1" applyProtection="1">
      <alignment horizontal="right" vertical="center"/>
      <protection locked="0"/>
    </xf>
    <xf numFmtId="0" fontId="11" fillId="7" borderId="54" xfId="7" applyFont="1" applyFill="1" applyBorder="1" applyAlignment="1" applyProtection="1">
      <alignment horizontal="left" vertical="center"/>
      <protection locked="0"/>
    </xf>
    <xf numFmtId="0" fontId="11" fillId="7" borderId="11" xfId="7" applyFont="1" applyFill="1" applyBorder="1" applyAlignment="1" applyProtection="1">
      <alignment vertical="center"/>
      <protection locked="0"/>
    </xf>
    <xf numFmtId="167" fontId="11" fillId="7" borderId="11" xfId="7" applyNumberFormat="1" applyFont="1" applyFill="1" applyBorder="1" applyAlignment="1" applyProtection="1">
      <alignment horizontal="center" vertical="center"/>
      <protection locked="0"/>
    </xf>
    <xf numFmtId="166" fontId="11" fillId="7" borderId="12" xfId="3" applyNumberFormat="1" applyFont="1" applyFill="1" applyBorder="1" applyAlignment="1" applyProtection="1">
      <alignment horizontal="right" vertical="center"/>
      <protection locked="0"/>
    </xf>
    <xf numFmtId="0" fontId="11" fillId="7" borderId="26" xfId="7" applyFont="1" applyFill="1" applyBorder="1" applyAlignment="1" applyProtection="1">
      <alignment horizontal="center" vertical="center"/>
      <protection locked="0"/>
    </xf>
    <xf numFmtId="0" fontId="11" fillId="7" borderId="26" xfId="0" applyFont="1" applyFill="1" applyBorder="1" applyProtection="1">
      <protection locked="0"/>
    </xf>
    <xf numFmtId="0" fontId="11" fillId="7" borderId="49" xfId="0" applyFont="1" applyFill="1" applyBorder="1" applyProtection="1">
      <protection locked="0"/>
    </xf>
    <xf numFmtId="0" fontId="26" fillId="0" borderId="0" xfId="6" applyFont="1" applyAlignment="1">
      <alignment vertical="center"/>
    </xf>
    <xf numFmtId="0" fontId="16" fillId="2" borderId="0" xfId="6" applyFont="1" applyFill="1" applyAlignment="1">
      <alignment vertical="center" wrapText="1"/>
    </xf>
    <xf numFmtId="0" fontId="16" fillId="0" borderId="0" xfId="6" applyFont="1" applyAlignment="1">
      <alignment vertical="center"/>
    </xf>
    <xf numFmtId="0" fontId="27" fillId="0" borderId="21" xfId="12" applyFont="1" applyBorder="1" applyAlignment="1">
      <alignment horizontal="center" vertical="center" wrapText="1"/>
    </xf>
    <xf numFmtId="0" fontId="27" fillId="0" borderId="22" xfId="12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0" xfId="7" applyFont="1" applyBorder="1" applyAlignment="1">
      <alignment vertical="center"/>
    </xf>
    <xf numFmtId="0" fontId="11" fillId="9" borderId="32" xfId="10" applyFont="1" applyFill="1" applyBorder="1" applyAlignment="1">
      <alignment horizontal="left" vertical="center"/>
    </xf>
    <xf numFmtId="0" fontId="11" fillId="9" borderId="26" xfId="10" applyFont="1" applyFill="1" applyBorder="1" applyAlignment="1">
      <alignment horizontal="left" vertical="center"/>
    </xf>
    <xf numFmtId="0" fontId="30" fillId="0" borderId="0" xfId="6" applyFont="1" applyAlignment="1">
      <alignment vertical="center"/>
    </xf>
    <xf numFmtId="165" fontId="11" fillId="0" borderId="30" xfId="8" applyNumberFormat="1" applyFont="1" applyFill="1" applyBorder="1" applyAlignment="1" applyProtection="1">
      <alignment horizontal="right" vertical="center"/>
    </xf>
    <xf numFmtId="165" fontId="11" fillId="0" borderId="26" xfId="8" applyNumberFormat="1" applyFont="1" applyFill="1" applyBorder="1" applyAlignment="1" applyProtection="1">
      <alignment horizontal="right" vertical="center"/>
    </xf>
    <xf numFmtId="165" fontId="11" fillId="0" borderId="64" xfId="14" applyNumberFormat="1" applyFont="1" applyFill="1" applyAlignment="1" applyProtection="1">
      <alignment horizontal="right" vertical="center"/>
    </xf>
    <xf numFmtId="0" fontId="12" fillId="2" borderId="0" xfId="6" applyFont="1" applyFill="1" applyAlignment="1">
      <alignment horizontal="center" vertical="center" wrapText="1"/>
    </xf>
    <xf numFmtId="0" fontId="28" fillId="0" borderId="0" xfId="9" applyFont="1" applyAlignment="1">
      <alignment horizontal="center" vertical="center" wrapText="1"/>
    </xf>
    <xf numFmtId="0" fontId="28" fillId="0" borderId="0" xfId="9" applyFont="1" applyAlignment="1">
      <alignment horizontal="center" vertical="center"/>
    </xf>
    <xf numFmtId="0" fontId="16" fillId="0" borderId="0" xfId="6" applyFont="1" applyAlignment="1">
      <alignment horizontal="center" vertical="center"/>
    </xf>
    <xf numFmtId="0" fontId="11" fillId="2" borderId="0" xfId="6" applyFont="1" applyFill="1" applyAlignment="1">
      <alignment horizontal="left" vertical="center" wrapText="1"/>
    </xf>
    <xf numFmtId="0" fontId="12" fillId="0" borderId="0" xfId="7" applyFont="1" applyAlignment="1">
      <alignment horizontal="center" vertical="center"/>
    </xf>
    <xf numFmtId="0" fontId="14" fillId="0" borderId="0" xfId="9" applyFont="1" applyAlignment="1">
      <alignment horizontal="center" vertical="center" wrapText="1"/>
    </xf>
    <xf numFmtId="0" fontId="17" fillId="0" borderId="3" xfId="7" applyFont="1" applyBorder="1" applyAlignment="1">
      <alignment horizontal="left" vertical="center"/>
    </xf>
    <xf numFmtId="0" fontId="11" fillId="0" borderId="15" xfId="7" applyFont="1" applyBorder="1" applyAlignment="1">
      <alignment horizontal="left" vertical="center"/>
    </xf>
    <xf numFmtId="0" fontId="22" fillId="7" borderId="26" xfId="7" applyFont="1" applyFill="1" applyBorder="1" applyAlignment="1">
      <alignment horizontal="left" vertical="center"/>
    </xf>
    <xf numFmtId="0" fontId="17" fillId="0" borderId="15" xfId="7" applyFont="1" applyBorder="1" applyAlignment="1">
      <alignment horizontal="left" vertical="center"/>
    </xf>
    <xf numFmtId="0" fontId="29" fillId="0" borderId="0" xfId="9" applyFont="1" applyAlignment="1">
      <alignment horizontal="center" vertical="center"/>
    </xf>
    <xf numFmtId="0" fontId="24" fillId="0" borderId="26" xfId="0" applyFont="1" applyBorder="1" applyAlignment="1">
      <alignment horizontal="left" vertical="center"/>
    </xf>
    <xf numFmtId="0" fontId="25" fillId="0" borderId="26" xfId="0" applyFont="1" applyBorder="1" applyAlignment="1">
      <alignment horizontal="left" vertical="center"/>
    </xf>
    <xf numFmtId="0" fontId="22" fillId="0" borderId="26" xfId="0" applyFont="1" applyBorder="1" applyAlignment="1">
      <alignment horizontal="left" vertical="center"/>
    </xf>
    <xf numFmtId="0" fontId="12" fillId="0" borderId="0" xfId="6" applyFont="1" applyAlignment="1">
      <alignment horizontal="center" vertical="center"/>
    </xf>
    <xf numFmtId="0" fontId="12" fillId="0" borderId="0" xfId="6" applyFont="1" applyAlignment="1">
      <alignment horizontal="right" vertical="center"/>
    </xf>
    <xf numFmtId="0" fontId="15" fillId="0" borderId="0" xfId="6" applyFont="1" applyAlignment="1">
      <alignment horizontal="left" vertical="center"/>
    </xf>
    <xf numFmtId="49" fontId="11" fillId="0" borderId="27" xfId="9" applyNumberFormat="1" applyFont="1" applyBorder="1" applyAlignment="1">
      <alignment horizontal="center" vertical="center"/>
    </xf>
    <xf numFmtId="0" fontId="14" fillId="0" borderId="58" xfId="9" applyFont="1" applyBorder="1" applyAlignment="1">
      <alignment horizontal="center" vertical="center" wrapText="1"/>
    </xf>
    <xf numFmtId="0" fontId="22" fillId="0" borderId="62" xfId="9" applyFont="1" applyBorder="1" applyAlignment="1">
      <alignment horizontal="left" vertical="center" wrapText="1"/>
    </xf>
    <xf numFmtId="49" fontId="17" fillId="0" borderId="27" xfId="9" applyNumberFormat="1" applyFont="1" applyBorder="1" applyAlignment="1">
      <alignment horizontal="center" vertical="center"/>
    </xf>
    <xf numFmtId="0" fontId="6" fillId="5" borderId="63" xfId="12" applyFont="1" applyFill="1" applyBorder="1" applyAlignment="1">
      <alignment horizontal="left"/>
    </xf>
    <xf numFmtId="168" fontId="11" fillId="0" borderId="30" xfId="8" applyNumberFormat="1" applyFont="1" applyFill="1" applyBorder="1" applyAlignment="1">
      <alignment horizontal="right" vertical="center"/>
    </xf>
  </cellXfs>
  <cellStyles count="15">
    <cellStyle name="Eingabe" xfId="14" builtinId="20"/>
    <cellStyle name="Euro 2" xfId="3" xr:uid="{00000000-0005-0000-0000-000001000000}"/>
    <cellStyle name="Komma" xfId="1" builtinId="3"/>
    <cellStyle name="Prozent" xfId="2" builtinId="5"/>
    <cellStyle name="Prozent 2" xfId="4" xr:uid="{00000000-0005-0000-0000-000004000000}"/>
    <cellStyle name="Prozent 4" xfId="5" xr:uid="{00000000-0005-0000-0000-000005000000}"/>
    <cellStyle name="Standard" xfId="0" builtinId="0"/>
    <cellStyle name="Standard 2" xfId="6" xr:uid="{00000000-0005-0000-0000-000007000000}"/>
    <cellStyle name="Standard 2 2" xfId="7" xr:uid="{00000000-0005-0000-0000-000008000000}"/>
    <cellStyle name="Standard 3 2 2" xfId="8" xr:uid="{00000000-0005-0000-0000-000009000000}"/>
    <cellStyle name="Standard 3 2 4" xfId="9" xr:uid="{00000000-0005-0000-0000-00000A000000}"/>
    <cellStyle name="Standard 3 4" xfId="10" xr:uid="{00000000-0005-0000-0000-00000B000000}"/>
    <cellStyle name="Standard 5" xfId="11" xr:uid="{00000000-0005-0000-0000-00000C000000}"/>
    <cellStyle name="Standard 5 2" xfId="12" xr:uid="{00000000-0005-0000-0000-00000D000000}"/>
    <cellStyle name="Standard 6" xfId="13" xr:uid="{00000000-0005-0000-0000-00000E000000}"/>
  </cellStyles>
  <dxfs count="0"/>
  <tableStyles count="0" defaultTableStyle="TableStyleMedium2" defaultPivotStyle="PivotStyleLight16"/>
  <colors>
    <indexedColors>
      <rgbColor rgb="FF000000"/>
      <rgbColor rgb="FFFFFFFF"/>
      <rgbColor rgb="FFFF194D"/>
      <rgbColor rgb="FF00FF00"/>
      <rgbColor rgb="FF0000FF"/>
      <rgbColor rgb="FFFFCC1C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FFDC8F"/>
      <rgbColor rgb="FF808080"/>
      <rgbColor rgb="FFFDFDCC"/>
      <rgbColor rgb="FF7030A0"/>
      <rgbColor rgb="FFFFFFCC"/>
      <rgbColor rgb="FFEAF1DD"/>
      <rgbColor rgb="FF660066"/>
      <rgbColor rgb="FFFF8080"/>
      <rgbColor rgb="FF0066CC"/>
      <rgbColor rgb="FFE0E0E0"/>
      <rgbColor rgb="FF000080"/>
      <rgbColor rgb="FFFF00FF"/>
      <rgbColor rgb="FF99FF19"/>
      <rgbColor rgb="FF00FFFF"/>
      <rgbColor rgb="FF800080"/>
      <rgbColor rgb="FF800000"/>
      <rgbColor rgb="FF008080"/>
      <rgbColor rgb="FF0000FF"/>
      <rgbColor rgb="FF00CCFF"/>
      <rgbColor rgb="FFF2F2F2"/>
      <rgbColor rgb="FFE2F0D9"/>
      <rgbColor rgb="FFFFEEAF"/>
      <rgbColor rgb="FF82FFF2"/>
      <rgbColor rgb="FFFFE8B9"/>
      <rgbColor rgb="FFFFF2CC"/>
      <rgbColor rgb="FFFFC679"/>
      <rgbColor rgb="FF4D80FF"/>
      <rgbColor rgb="FF80FFFF"/>
      <rgbColor rgb="FF92D050"/>
      <rgbColor rgb="FFFFCC19"/>
      <rgbColor rgb="FFFFA326"/>
      <rgbColor rgb="FFFF6600"/>
      <rgbColor rgb="FF9657B5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itanordwestberlin.sharepoint.com/C:/1BKO/Kundenordner/Gesundheit/Auftr&#228;ge/Stadtklinik%20Frankenthal/Ausschreibung%20W/Anlage%201%20Angebotspreis%20W&#228;schereileistung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kblatt"/>
      <sheetName val="Angebotszusammenstellung"/>
      <sheetName val="1.1 Stations- Bereichsversorg.B"/>
      <sheetName val="1.2 Stations- Bereichsversorg.L"/>
      <sheetName val="1.3 Berufbekleidung Bearbeitung"/>
      <sheetName val="1.4 Berufbekleidung Leasing"/>
      <sheetName val="1.5 Stationsgeb. Textilien"/>
      <sheetName val="1.6 Lohnwäsche"/>
      <sheetName val="1.7 Schmutzfangmatten"/>
      <sheetName val="1.8_Zusatzleistungen"/>
      <sheetName val="1.9 Feuchtwischbezugwäsch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M100"/>
  <sheetViews>
    <sheetView tabSelected="1" zoomScaleNormal="100" workbookViewId="0">
      <selection activeCell="B14" sqref="B14"/>
    </sheetView>
  </sheetViews>
  <sheetFormatPr baseColWidth="10" defaultColWidth="11" defaultRowHeight="13.8" x14ac:dyDescent="0.25"/>
  <cols>
    <col min="1" max="1" width="21.59765625" style="8" customWidth="1"/>
    <col min="2" max="2" width="53.69921875" style="8" customWidth="1"/>
    <col min="3" max="3" width="21.59765625" style="8" customWidth="1"/>
    <col min="4" max="4" width="11" style="8"/>
    <col min="5" max="5" width="7" style="8" customWidth="1"/>
    <col min="6" max="16384" width="11" style="8"/>
  </cols>
  <sheetData>
    <row r="3" spans="1:13" ht="51.75" customHeight="1" x14ac:dyDescent="0.25">
      <c r="A3" s="249" t="s">
        <v>0</v>
      </c>
      <c r="B3" s="249"/>
      <c r="C3" s="235" t="s">
        <v>81</v>
      </c>
    </row>
    <row r="4" spans="1:13" ht="34.799999999999997" x14ac:dyDescent="0.25">
      <c r="A4" s="250" t="s">
        <v>365</v>
      </c>
      <c r="B4" s="251"/>
      <c r="C4" s="251"/>
      <c r="D4" s="234"/>
      <c r="E4" s="234"/>
      <c r="F4" s="236"/>
      <c r="G4" s="236"/>
      <c r="H4" s="236"/>
      <c r="I4" s="236"/>
      <c r="J4" s="252"/>
      <c r="K4" s="252"/>
      <c r="L4" s="252"/>
      <c r="M4" s="252"/>
    </row>
    <row r="5" spans="1:13" s="11" customFormat="1" ht="67.5" customHeight="1" x14ac:dyDescent="0.25">
      <c r="A5" s="253" t="s">
        <v>364</v>
      </c>
      <c r="B5" s="253"/>
      <c r="C5" s="10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x14ac:dyDescent="0.25">
      <c r="A6" s="10"/>
      <c r="B6" s="10"/>
      <c r="C6" s="10"/>
    </row>
    <row r="7" spans="1:13" ht="15.6" x14ac:dyDescent="0.25">
      <c r="A7" s="12" t="s">
        <v>2</v>
      </c>
      <c r="B7" s="12"/>
      <c r="C7" s="12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x14ac:dyDescent="0.25">
      <c r="A8" s="10"/>
      <c r="B8" s="10"/>
      <c r="C8" s="10"/>
    </row>
    <row r="9" spans="1:13" x14ac:dyDescent="0.25">
      <c r="A9" s="10" t="s">
        <v>3</v>
      </c>
      <c r="B9" s="10"/>
      <c r="C9" s="10"/>
    </row>
    <row r="10" spans="1:13" x14ac:dyDescent="0.25">
      <c r="A10" s="10"/>
      <c r="B10" s="10"/>
      <c r="C10" s="10"/>
    </row>
    <row r="11" spans="1:13" ht="17.25" customHeight="1" x14ac:dyDescent="0.25">
      <c r="A11" s="10" t="s">
        <v>4</v>
      </c>
      <c r="B11" s="13"/>
      <c r="C11" s="10"/>
    </row>
    <row r="12" spans="1:13" ht="5.25" customHeight="1" x14ac:dyDescent="0.25">
      <c r="A12" s="10"/>
      <c r="B12" s="10"/>
      <c r="C12" s="10"/>
    </row>
    <row r="13" spans="1:13" ht="17.25" customHeight="1" x14ac:dyDescent="0.25">
      <c r="A13" s="10" t="s">
        <v>6</v>
      </c>
      <c r="B13" s="13"/>
      <c r="C13" s="10"/>
    </row>
    <row r="14" spans="1:13" ht="3.75" customHeight="1" x14ac:dyDescent="0.25">
      <c r="A14" s="10"/>
      <c r="B14" s="10"/>
      <c r="C14" s="10"/>
    </row>
    <row r="15" spans="1:13" ht="17.25" customHeight="1" x14ac:dyDescent="0.25">
      <c r="A15" s="10" t="s">
        <v>7</v>
      </c>
      <c r="B15" s="13"/>
      <c r="C15" s="10"/>
    </row>
    <row r="16" spans="1:13" ht="5.25" customHeight="1" x14ac:dyDescent="0.25">
      <c r="A16" s="10"/>
      <c r="B16" s="10"/>
      <c r="C16" s="10"/>
    </row>
    <row r="17" spans="1:3" ht="17.25" customHeight="1" x14ac:dyDescent="0.25">
      <c r="A17" s="10" t="s">
        <v>374</v>
      </c>
      <c r="B17" s="13"/>
      <c r="C17" s="10"/>
    </row>
    <row r="18" spans="1:3" ht="6" customHeight="1" x14ac:dyDescent="0.25">
      <c r="A18" s="10"/>
      <c r="B18" s="10"/>
      <c r="C18" s="10"/>
    </row>
    <row r="19" spans="1:3" ht="17.25" customHeight="1" x14ac:dyDescent="0.25">
      <c r="A19" s="10" t="s">
        <v>8</v>
      </c>
      <c r="B19" s="14"/>
      <c r="C19" s="10"/>
    </row>
    <row r="20" spans="1:3" ht="5.25" customHeight="1" x14ac:dyDescent="0.25">
      <c r="A20" s="10"/>
      <c r="B20" s="10"/>
      <c r="C20" s="10"/>
    </row>
    <row r="21" spans="1:3" ht="17.25" customHeight="1" x14ac:dyDescent="0.25">
      <c r="A21" s="10" t="s">
        <v>9</v>
      </c>
      <c r="B21" s="14"/>
      <c r="C21" s="10"/>
    </row>
    <row r="22" spans="1:3" ht="8.25" customHeight="1" x14ac:dyDescent="0.25">
      <c r="A22" s="10"/>
      <c r="B22" s="10"/>
      <c r="C22" s="10"/>
    </row>
    <row r="23" spans="1:3" ht="17.25" customHeight="1" x14ac:dyDescent="0.25">
      <c r="A23" s="10" t="s">
        <v>10</v>
      </c>
      <c r="B23" s="15"/>
      <c r="C23" s="10"/>
    </row>
    <row r="24" spans="1:3" x14ac:dyDescent="0.25">
      <c r="A24" s="10"/>
      <c r="B24" s="10"/>
      <c r="C24" s="10"/>
    </row>
    <row r="25" spans="1:3" x14ac:dyDescent="0.25">
      <c r="A25" s="10"/>
      <c r="B25" s="10"/>
      <c r="C25" s="10"/>
    </row>
    <row r="26" spans="1:3" x14ac:dyDescent="0.25">
      <c r="A26" s="10"/>
      <c r="B26" s="10"/>
      <c r="C26" s="10"/>
    </row>
    <row r="27" spans="1:3" x14ac:dyDescent="0.25">
      <c r="A27" s="10"/>
      <c r="B27" s="10"/>
      <c r="C27" s="10"/>
    </row>
    <row r="28" spans="1:3" x14ac:dyDescent="0.25">
      <c r="A28" s="10"/>
      <c r="B28" s="10"/>
      <c r="C28" s="10"/>
    </row>
    <row r="29" spans="1:3" x14ac:dyDescent="0.25">
      <c r="A29" s="10"/>
      <c r="B29" s="10"/>
      <c r="C29" s="10"/>
    </row>
    <row r="30" spans="1:3" x14ac:dyDescent="0.25">
      <c r="A30" s="10"/>
      <c r="B30" s="10"/>
      <c r="C30" s="10"/>
    </row>
    <row r="31" spans="1:3" x14ac:dyDescent="0.25">
      <c r="A31" s="10"/>
      <c r="B31" s="10"/>
      <c r="C31" s="10"/>
    </row>
    <row r="32" spans="1:3" x14ac:dyDescent="0.25">
      <c r="A32" s="10"/>
      <c r="B32" s="10"/>
      <c r="C32" s="10"/>
    </row>
    <row r="33" spans="1:3" x14ac:dyDescent="0.25">
      <c r="A33" s="10"/>
      <c r="B33" s="10"/>
      <c r="C33" s="10"/>
    </row>
    <row r="34" spans="1:3" x14ac:dyDescent="0.25">
      <c r="A34" s="10"/>
      <c r="B34" s="10"/>
      <c r="C34" s="10"/>
    </row>
    <row r="35" spans="1:3" x14ac:dyDescent="0.25">
      <c r="A35" s="10"/>
      <c r="B35" s="10"/>
      <c r="C35" s="10"/>
    </row>
    <row r="36" spans="1:3" x14ac:dyDescent="0.25">
      <c r="A36" s="10"/>
      <c r="B36" s="10"/>
      <c r="C36" s="10"/>
    </row>
    <row r="100" spans="1:1" hidden="1" x14ac:dyDescent="0.25">
      <c r="A100" s="245" t="s">
        <v>381</v>
      </c>
    </row>
  </sheetData>
  <sheetProtection algorithmName="SHA-512" hashValue="axNKVIe1bgK0T54rXBruq0gMbPW7hBHRxe5TwOMPDeVkB7O5qCUHPT0Aske1WFf+H/bMxpWRyHRhdhW1glT5sQ==" saltValue="t88xycA7/0I0nVAnmpMlDg==" spinCount="100000" sheet="1" objects="1" scenarios="1"/>
  <mergeCells count="4">
    <mergeCell ref="A3:B3"/>
    <mergeCell ref="A4:C4"/>
    <mergeCell ref="J4:M4"/>
    <mergeCell ref="A5:B5"/>
  </mergeCells>
  <pageMargins left="0.39370078740157483" right="0.43307086614173229" top="0.78740157480314965" bottom="0.78740157480314965" header="0.31496062992125984" footer="0.31496062992125984"/>
  <pageSetup paperSize="9" scale="88" orientation="portrait" horizontalDpi="300" verticalDpi="300" r:id="rId1"/>
  <headerFooter>
    <oddHeader>&amp;L&amp;"Ariel,Standard"&amp;8Anlage PB
&amp;A</oddHeader>
    <oddFooter>&amp;L&amp;8&amp;D&amp;R&amp;8Seite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28"/>
  <sheetViews>
    <sheetView zoomScaleNormal="100" workbookViewId="0">
      <selection activeCell="D14" sqref="D14"/>
    </sheetView>
  </sheetViews>
  <sheetFormatPr baseColWidth="10" defaultColWidth="11" defaultRowHeight="13.8" x14ac:dyDescent="0.25"/>
  <cols>
    <col min="1" max="1" width="16.09765625" style="16" customWidth="1"/>
    <col min="2" max="2" width="38.3984375" style="16" customWidth="1"/>
    <col min="3" max="3" width="27.69921875" style="16" customWidth="1"/>
    <col min="4" max="4" width="34.19921875" style="16" customWidth="1"/>
    <col min="5" max="16384" width="11" style="16"/>
  </cols>
  <sheetData>
    <row r="3" spans="1:4" ht="35.4" x14ac:dyDescent="0.25">
      <c r="A3" s="254" t="s">
        <v>11</v>
      </c>
      <c r="B3" s="254"/>
      <c r="C3" s="254"/>
      <c r="D3" s="153" t="str">
        <f>'1. Deckblatt'!C3</f>
        <v>Los 8</v>
      </c>
    </row>
    <row r="4" spans="1:4" ht="30.75" customHeight="1" x14ac:dyDescent="0.25">
      <c r="A4" s="255" t="str">
        <f>'1. Deckblatt'!A4:E4</f>
        <v>Vergabeunterlagen zur Ausschreibung:
Speisenversorgung der Kindertagesstätten Nordwest</v>
      </c>
      <c r="B4" s="255"/>
      <c r="C4" s="255"/>
      <c r="D4" s="255"/>
    </row>
    <row r="5" spans="1:4" ht="3.75" customHeight="1" x14ac:dyDescent="0.25">
      <c r="A5" s="109"/>
      <c r="B5" s="109"/>
      <c r="C5" s="109"/>
      <c r="D5" s="109"/>
    </row>
    <row r="6" spans="1:4" ht="15.75" customHeight="1" x14ac:dyDescent="0.25">
      <c r="A6" s="256" t="s">
        <v>12</v>
      </c>
      <c r="B6" s="256"/>
      <c r="C6" s="110" t="s">
        <v>13</v>
      </c>
      <c r="D6" s="111" t="s">
        <v>382</v>
      </c>
    </row>
    <row r="7" spans="1:4" ht="3.75" customHeight="1" x14ac:dyDescent="0.25">
      <c r="A7" s="112"/>
      <c r="B7" s="113"/>
      <c r="C7" s="114"/>
      <c r="D7" s="115"/>
    </row>
    <row r="8" spans="1:4" x14ac:dyDescent="0.25">
      <c r="A8" s="116" t="s">
        <v>370</v>
      </c>
      <c r="B8" s="117" t="str">
        <f>CONCATENATE("Preisblatt Mittagsverpflegung ",D3)</f>
        <v>Preisblatt Mittagsverpflegung Los 8</v>
      </c>
      <c r="C8" s="118" t="s">
        <v>14</v>
      </c>
      <c r="D8" s="119">
        <f>'3. PB Mittag'!L76</f>
        <v>0</v>
      </c>
    </row>
    <row r="9" spans="1:4" x14ac:dyDescent="0.25">
      <c r="A9" s="120"/>
      <c r="B9" s="121"/>
      <c r="C9" s="122" t="s">
        <v>379</v>
      </c>
      <c r="D9" s="123">
        <f>'3. PB Mittag'!K77</f>
        <v>0</v>
      </c>
    </row>
    <row r="10" spans="1:4" ht="4.5" customHeight="1" x14ac:dyDescent="0.25">
      <c r="A10" s="124"/>
      <c r="B10" s="125"/>
      <c r="C10" s="126"/>
      <c r="D10" s="127"/>
    </row>
    <row r="11" spans="1:4" x14ac:dyDescent="0.25">
      <c r="A11" s="257" t="s">
        <v>373</v>
      </c>
      <c r="B11" s="257"/>
      <c r="C11" s="257"/>
      <c r="D11" s="128">
        <f>SUM(D8:D9)</f>
        <v>0</v>
      </c>
    </row>
    <row r="12" spans="1:4" ht="4.5" customHeight="1" x14ac:dyDescent="0.25">
      <c r="A12" s="129"/>
      <c r="B12" s="130"/>
      <c r="C12" s="131"/>
      <c r="D12" s="132"/>
    </row>
    <row r="13" spans="1:4" x14ac:dyDescent="0.25">
      <c r="A13" s="133" t="s">
        <v>371</v>
      </c>
      <c r="B13" s="134" t="str">
        <f>CONCATENATE("Preisblatt F-V ",D3)</f>
        <v>Preisblatt F-V Los 8</v>
      </c>
      <c r="C13" s="135" t="s">
        <v>15</v>
      </c>
      <c r="D13" s="136">
        <f>'4. PB F-V'!L75</f>
        <v>67915.168943206314</v>
      </c>
    </row>
    <row r="14" spans="1:4" x14ac:dyDescent="0.25">
      <c r="A14" s="120"/>
      <c r="B14" s="99"/>
      <c r="C14" s="122" t="s">
        <v>379</v>
      </c>
      <c r="D14" s="123">
        <f ca="1">'4. PB F-V'!K76</f>
        <v>4754.0618260244419</v>
      </c>
    </row>
    <row r="15" spans="1:4" ht="3.75" customHeight="1" x14ac:dyDescent="0.25">
      <c r="A15" s="137"/>
      <c r="B15" s="98"/>
      <c r="C15" s="138"/>
      <c r="D15" s="139"/>
    </row>
    <row r="16" spans="1:4" x14ac:dyDescent="0.25">
      <c r="A16" s="257" t="s">
        <v>372</v>
      </c>
      <c r="B16" s="257"/>
      <c r="C16" s="257"/>
      <c r="D16" s="128">
        <f ca="1">SUM(D13:D14)</f>
        <v>72669.230769230751</v>
      </c>
    </row>
    <row r="17" spans="1:4" ht="26.25" customHeight="1" x14ac:dyDescent="0.25">
      <c r="A17" s="259" t="s">
        <v>16</v>
      </c>
      <c r="B17" s="259"/>
      <c r="C17" s="259"/>
      <c r="D17" s="128">
        <f ca="1">D16+D11</f>
        <v>72669.230769230751</v>
      </c>
    </row>
    <row r="18" spans="1:4" ht="24.75" customHeight="1" x14ac:dyDescent="0.25">
      <c r="A18" s="140" t="s">
        <v>17</v>
      </c>
      <c r="B18" s="141"/>
      <c r="C18" s="142"/>
      <c r="D18" s="128">
        <f ca="1">D17*4</f>
        <v>290676.92307692301</v>
      </c>
    </row>
    <row r="19" spans="1:4" x14ac:dyDescent="0.25">
      <c r="A19" s="143"/>
      <c r="B19" s="98"/>
      <c r="C19" s="144"/>
      <c r="D19" s="145"/>
    </row>
    <row r="20" spans="1:4" ht="17.399999999999999" x14ac:dyDescent="0.25">
      <c r="A20" s="260"/>
      <c r="B20" s="260"/>
      <c r="C20" s="260"/>
      <c r="D20" s="260"/>
    </row>
    <row r="21" spans="1:4" x14ac:dyDescent="0.25">
      <c r="A21" s="143"/>
      <c r="B21" s="114"/>
      <c r="C21" s="146"/>
      <c r="D21" s="114"/>
    </row>
    <row r="22" spans="1:4" x14ac:dyDescent="0.25">
      <c r="A22" s="147"/>
      <c r="C22" s="98"/>
      <c r="D22" s="98"/>
    </row>
    <row r="23" spans="1:4" x14ac:dyDescent="0.25">
      <c r="A23" s="148" t="str">
        <f>IF('1. Deckblatt'!B23=0,"",'1. Deckblatt'!B23)</f>
        <v/>
      </c>
      <c r="C23" s="98"/>
      <c r="D23" s="99"/>
    </row>
    <row r="24" spans="1:4" x14ac:dyDescent="0.25">
      <c r="A24" s="149" t="s">
        <v>18</v>
      </c>
      <c r="C24" s="101"/>
      <c r="D24" s="149" t="str">
        <f>IF('1. Deckblatt'!B11=0,"",'1. Deckblatt'!B11)</f>
        <v/>
      </c>
    </row>
    <row r="25" spans="1:4" x14ac:dyDescent="0.25">
      <c r="A25" s="143"/>
      <c r="B25" s="103"/>
      <c r="C25" s="103"/>
      <c r="D25" s="103" t="str">
        <f>IF('1. Deckblatt'!B13=0,"",'1. Deckblatt'!B13)</f>
        <v/>
      </c>
    </row>
    <row r="26" spans="1:4" x14ac:dyDescent="0.25">
      <c r="A26" s="261" t="s">
        <v>19</v>
      </c>
      <c r="B26" s="261"/>
      <c r="C26" s="150"/>
      <c r="D26" s="114"/>
    </row>
    <row r="27" spans="1:4" x14ac:dyDescent="0.25">
      <c r="A27" s="262" t="s">
        <v>366</v>
      </c>
      <c r="B27" s="262"/>
      <c r="C27" s="151"/>
      <c r="D27" s="114"/>
    </row>
    <row r="28" spans="1:4" x14ac:dyDescent="0.25">
      <c r="A28" s="258" t="s">
        <v>21</v>
      </c>
      <c r="B28" s="258"/>
      <c r="C28" s="152"/>
    </row>
  </sheetData>
  <sheetProtection algorithmName="SHA-512" hashValue="C+0K3tSTW4IEJbiDZKZhQ0ShlZcvUJk1oXgWbMwDt3a/802RmXQn47NlS+uw6hV/YNW8scAgeHniOB0cSgecnQ==" saltValue="WK1SqpKgCmwHbPJ7drUaoA==" spinCount="100000" sheet="1" objects="1" scenarios="1"/>
  <mergeCells count="10">
    <mergeCell ref="A28:B28"/>
    <mergeCell ref="A17:C17"/>
    <mergeCell ref="A20:D20"/>
    <mergeCell ref="A26:B26"/>
    <mergeCell ref="A27:B27"/>
    <mergeCell ref="A3:C3"/>
    <mergeCell ref="A4:D4"/>
    <mergeCell ref="A6:B6"/>
    <mergeCell ref="A11:C11"/>
    <mergeCell ref="A16:C16"/>
  </mergeCells>
  <pageMargins left="0.70866141732283472" right="0.70866141732283472" top="0.74803149606299213" bottom="0.78740157480314965" header="0.31496062992125984" footer="0.31496062992125984"/>
  <pageSetup paperSize="9" orientation="landscape" horizontalDpi="300" verticalDpi="300" r:id="rId1"/>
  <headerFooter>
    <oddHeader>&amp;L&amp;8&amp;A</oddHeader>
    <oddFooter>&amp;L&amp;8&amp;D&amp;R&amp;8Seite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pageSetUpPr fitToPage="1"/>
  </sheetPr>
  <dimension ref="A3:L90"/>
  <sheetViews>
    <sheetView zoomScaleNormal="100" workbookViewId="0">
      <selection activeCell="E98" sqref="E98"/>
    </sheetView>
  </sheetViews>
  <sheetFormatPr baseColWidth="10" defaultColWidth="20.09765625" defaultRowHeight="13.8" x14ac:dyDescent="0.25"/>
  <cols>
    <col min="1" max="1" width="29.69921875" style="33" bestFit="1" customWidth="1"/>
    <col min="2" max="2" width="6.69921875" style="33" bestFit="1" customWidth="1"/>
    <col min="3" max="3" width="17.09765625" style="33" bestFit="1" customWidth="1"/>
    <col min="4" max="4" width="14.69921875" style="16" customWidth="1"/>
    <col min="5" max="5" width="16.09765625" style="16" customWidth="1"/>
    <col min="6" max="6" width="14.3984375" style="16" customWidth="1"/>
    <col min="7" max="7" width="15" style="33" customWidth="1"/>
    <col min="8" max="8" width="28.09765625" style="33" customWidth="1"/>
    <col min="9" max="9" width="14.3984375" style="16" bestFit="1" customWidth="1"/>
    <col min="10" max="10" width="10.09765625" style="33" bestFit="1" customWidth="1"/>
    <col min="11" max="11" width="12.69921875" style="16" bestFit="1" customWidth="1"/>
    <col min="12" max="12" width="14.3984375" style="16" bestFit="1" customWidth="1"/>
    <col min="13" max="16384" width="20.09765625" style="16"/>
  </cols>
  <sheetData>
    <row r="3" spans="1:12" ht="35.4" x14ac:dyDescent="0.25">
      <c r="A3" s="264" t="s">
        <v>22</v>
      </c>
      <c r="B3" s="264"/>
      <c r="C3" s="264"/>
      <c r="D3" s="264"/>
      <c r="E3" s="264"/>
      <c r="F3" s="264"/>
      <c r="G3" s="264"/>
      <c r="H3" s="108" t="str">
        <f>'1. Deckblatt'!C3</f>
        <v>Los 8</v>
      </c>
      <c r="I3" s="17"/>
      <c r="J3" s="17"/>
      <c r="K3" s="17"/>
      <c r="L3" s="17"/>
    </row>
    <row r="4" spans="1:12" ht="30.75" customHeight="1" x14ac:dyDescent="0.25">
      <c r="A4" s="255" t="str">
        <f>'1. Deckblatt'!A4:C4</f>
        <v>Vergabeunterlagen zur Ausschreibung:
Speisenversorgung der Kindertagesstätten Nordwest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</row>
    <row r="5" spans="1:12" ht="3.75" customHeight="1" thickBot="1" x14ac:dyDescent="0.3">
      <c r="H5" s="34"/>
      <c r="J5" s="34"/>
    </row>
    <row r="6" spans="1:12" ht="74.25" customHeight="1" thickBot="1" x14ac:dyDescent="0.3">
      <c r="A6" s="35" t="s">
        <v>23</v>
      </c>
      <c r="B6" s="35" t="s">
        <v>24</v>
      </c>
      <c r="C6" s="36" t="s">
        <v>25</v>
      </c>
      <c r="D6" s="37" t="s">
        <v>359</v>
      </c>
      <c r="E6" s="37" t="s">
        <v>360</v>
      </c>
      <c r="F6" s="36" t="s">
        <v>378</v>
      </c>
      <c r="G6" s="37" t="s">
        <v>361</v>
      </c>
      <c r="H6" s="36" t="s">
        <v>26</v>
      </c>
      <c r="I6" s="36" t="s">
        <v>362</v>
      </c>
      <c r="J6" s="38" t="s">
        <v>27</v>
      </c>
      <c r="K6" s="36" t="s">
        <v>28</v>
      </c>
      <c r="L6" s="36" t="s">
        <v>363</v>
      </c>
    </row>
    <row r="7" spans="1:12" hidden="1" x14ac:dyDescent="0.25">
      <c r="A7" s="39" t="s">
        <v>29</v>
      </c>
      <c r="B7" s="40" t="s">
        <v>30</v>
      </c>
      <c r="C7" s="41">
        <v>85</v>
      </c>
      <c r="D7" s="42">
        <v>4527</v>
      </c>
      <c r="E7" s="42">
        <v>13342</v>
      </c>
      <c r="F7" s="43">
        <f t="shared" ref="F7:F38" si="0">D7+E7</f>
        <v>17869</v>
      </c>
      <c r="G7" s="44">
        <v>924</v>
      </c>
      <c r="H7" s="107">
        <v>2.65</v>
      </c>
      <c r="I7" s="45">
        <f t="shared" ref="I7:I38" si="1">H7*F7</f>
        <v>47352.85</v>
      </c>
      <c r="J7" s="248">
        <v>7.0000000000000007E-2</v>
      </c>
      <c r="K7" s="45">
        <f t="shared" ref="K7:K38" si="2">I7*J7</f>
        <v>3314.6995000000002</v>
      </c>
      <c r="L7" s="46">
        <f t="shared" ref="L7:L38" si="3">K7+I7</f>
        <v>50667.549500000001</v>
      </c>
    </row>
    <row r="8" spans="1:12" hidden="1" x14ac:dyDescent="0.25">
      <c r="A8" s="18" t="s">
        <v>31</v>
      </c>
      <c r="B8" s="47" t="s">
        <v>32</v>
      </c>
      <c r="C8" s="48">
        <v>125</v>
      </c>
      <c r="D8" s="49">
        <v>7410</v>
      </c>
      <c r="E8" s="49">
        <v>17445</v>
      </c>
      <c r="F8" s="50">
        <f t="shared" si="0"/>
        <v>24855</v>
      </c>
      <c r="G8" s="51">
        <v>231</v>
      </c>
      <c r="H8" s="107">
        <v>2.65</v>
      </c>
      <c r="I8" s="52">
        <f t="shared" si="1"/>
        <v>65865.75</v>
      </c>
      <c r="J8" s="248">
        <v>7.0000000000000007E-2</v>
      </c>
      <c r="K8" s="45">
        <f t="shared" si="2"/>
        <v>4610.6025000000009</v>
      </c>
      <c r="L8" s="46">
        <f t="shared" si="3"/>
        <v>70476.352500000008</v>
      </c>
    </row>
    <row r="9" spans="1:12" hidden="1" x14ac:dyDescent="0.25">
      <c r="A9" s="18" t="s">
        <v>33</v>
      </c>
      <c r="B9" s="47" t="s">
        <v>34</v>
      </c>
      <c r="C9" s="48">
        <v>110</v>
      </c>
      <c r="D9" s="49">
        <v>5839</v>
      </c>
      <c r="E9" s="49">
        <v>17426</v>
      </c>
      <c r="F9" s="50">
        <f t="shared" si="0"/>
        <v>23265</v>
      </c>
      <c r="G9" s="51">
        <v>462</v>
      </c>
      <c r="H9" s="107">
        <v>2.65</v>
      </c>
      <c r="I9" s="52">
        <f t="shared" si="1"/>
        <v>61652.25</v>
      </c>
      <c r="J9" s="248">
        <v>7.0000000000000007E-2</v>
      </c>
      <c r="K9" s="45">
        <f t="shared" si="2"/>
        <v>4315.6575000000003</v>
      </c>
      <c r="L9" s="46">
        <f t="shared" si="3"/>
        <v>65967.907500000001</v>
      </c>
    </row>
    <row r="10" spans="1:12" hidden="1" x14ac:dyDescent="0.25">
      <c r="A10" s="18" t="s">
        <v>35</v>
      </c>
      <c r="B10" s="47" t="s">
        <v>32</v>
      </c>
      <c r="C10" s="48">
        <v>100</v>
      </c>
      <c r="D10" s="49">
        <v>6523</v>
      </c>
      <c r="E10" s="49">
        <v>14913</v>
      </c>
      <c r="F10" s="50">
        <f t="shared" si="0"/>
        <v>21436</v>
      </c>
      <c r="G10" s="51">
        <v>231</v>
      </c>
      <c r="H10" s="107">
        <v>2.65</v>
      </c>
      <c r="I10" s="52">
        <f t="shared" si="1"/>
        <v>56805.4</v>
      </c>
      <c r="J10" s="248">
        <v>7.0000000000000007E-2</v>
      </c>
      <c r="K10" s="45">
        <f t="shared" si="2"/>
        <v>3976.3780000000006</v>
      </c>
      <c r="L10" s="46">
        <f t="shared" si="3"/>
        <v>60781.778000000006</v>
      </c>
    </row>
    <row r="11" spans="1:12" hidden="1" x14ac:dyDescent="0.25">
      <c r="A11" s="243" t="s">
        <v>36</v>
      </c>
      <c r="B11" s="244" t="s">
        <v>5</v>
      </c>
      <c r="C11" s="48">
        <v>160</v>
      </c>
      <c r="D11" s="49">
        <v>8611</v>
      </c>
      <c r="E11" s="49">
        <v>21381</v>
      </c>
      <c r="F11" s="50">
        <f t="shared" si="0"/>
        <v>29992</v>
      </c>
      <c r="G11" s="51">
        <v>231</v>
      </c>
      <c r="H11" s="107">
        <v>2.65</v>
      </c>
      <c r="I11" s="52">
        <f t="shared" si="1"/>
        <v>79478.8</v>
      </c>
      <c r="J11" s="248">
        <v>7.0000000000000007E-2</v>
      </c>
      <c r="K11" s="45">
        <f t="shared" si="2"/>
        <v>5563.5160000000005</v>
      </c>
      <c r="L11" s="46">
        <f t="shared" si="3"/>
        <v>85042.316000000006</v>
      </c>
    </row>
    <row r="12" spans="1:12" hidden="1" x14ac:dyDescent="0.25">
      <c r="A12" s="243" t="s">
        <v>37</v>
      </c>
      <c r="B12" s="244" t="s">
        <v>5</v>
      </c>
      <c r="C12" s="48">
        <v>60</v>
      </c>
      <c r="D12" s="49">
        <v>6948</v>
      </c>
      <c r="E12" s="49">
        <v>16595</v>
      </c>
      <c r="F12" s="50">
        <f t="shared" si="0"/>
        <v>23543</v>
      </c>
      <c r="G12" s="51">
        <v>0</v>
      </c>
      <c r="H12" s="107">
        <v>2.65</v>
      </c>
      <c r="I12" s="52">
        <f t="shared" si="1"/>
        <v>62388.95</v>
      </c>
      <c r="J12" s="248">
        <v>7.0000000000000007E-2</v>
      </c>
      <c r="K12" s="45">
        <f t="shared" si="2"/>
        <v>4367.2264999999998</v>
      </c>
      <c r="L12" s="46">
        <f t="shared" si="3"/>
        <v>66756.176500000001</v>
      </c>
    </row>
    <row r="13" spans="1:12" hidden="1" x14ac:dyDescent="0.25">
      <c r="A13" s="18" t="s">
        <v>38</v>
      </c>
      <c r="B13" s="47" t="s">
        <v>1</v>
      </c>
      <c r="C13" s="48">
        <v>110</v>
      </c>
      <c r="D13" s="49">
        <v>2014</v>
      </c>
      <c r="E13" s="49">
        <v>12159</v>
      </c>
      <c r="F13" s="50">
        <f t="shared" si="0"/>
        <v>14173</v>
      </c>
      <c r="G13" s="51">
        <v>0</v>
      </c>
      <c r="H13" s="107">
        <v>2.65</v>
      </c>
      <c r="I13" s="52">
        <f t="shared" si="1"/>
        <v>37558.449999999997</v>
      </c>
      <c r="J13" s="248">
        <v>7.0000000000000007E-2</v>
      </c>
      <c r="K13" s="45">
        <f t="shared" si="2"/>
        <v>2629.0915</v>
      </c>
      <c r="L13" s="46">
        <f t="shared" si="3"/>
        <v>40187.541499999999</v>
      </c>
    </row>
    <row r="14" spans="1:12" hidden="1" x14ac:dyDescent="0.25">
      <c r="A14" s="18" t="s">
        <v>39</v>
      </c>
      <c r="B14" s="47" t="s">
        <v>40</v>
      </c>
      <c r="C14" s="48">
        <v>150</v>
      </c>
      <c r="D14" s="49">
        <v>8205</v>
      </c>
      <c r="E14" s="49">
        <v>19644</v>
      </c>
      <c r="F14" s="50">
        <f t="shared" si="0"/>
        <v>27849</v>
      </c>
      <c r="G14" s="51">
        <v>462</v>
      </c>
      <c r="H14" s="107">
        <v>2.65</v>
      </c>
      <c r="I14" s="52">
        <f t="shared" si="1"/>
        <v>73799.849999999991</v>
      </c>
      <c r="J14" s="248">
        <v>7.0000000000000007E-2</v>
      </c>
      <c r="K14" s="45">
        <f t="shared" si="2"/>
        <v>5165.9894999999997</v>
      </c>
      <c r="L14" s="46">
        <f t="shared" si="3"/>
        <v>78965.839499999987</v>
      </c>
    </row>
    <row r="15" spans="1:12" hidden="1" x14ac:dyDescent="0.25">
      <c r="A15" s="18" t="s">
        <v>41</v>
      </c>
      <c r="B15" s="47" t="s">
        <v>30</v>
      </c>
      <c r="C15" s="48">
        <v>123</v>
      </c>
      <c r="D15" s="49">
        <v>7318</v>
      </c>
      <c r="E15" s="49">
        <v>16484</v>
      </c>
      <c r="F15" s="50">
        <f t="shared" si="0"/>
        <v>23802</v>
      </c>
      <c r="G15" s="51">
        <v>693</v>
      </c>
      <c r="H15" s="107">
        <v>2.65</v>
      </c>
      <c r="I15" s="52">
        <f t="shared" si="1"/>
        <v>63075.299999999996</v>
      </c>
      <c r="J15" s="248">
        <v>7.0000000000000007E-2</v>
      </c>
      <c r="K15" s="45">
        <f t="shared" si="2"/>
        <v>4415.2709999999997</v>
      </c>
      <c r="L15" s="46">
        <f t="shared" si="3"/>
        <v>67490.570999999996</v>
      </c>
    </row>
    <row r="16" spans="1:12" hidden="1" x14ac:dyDescent="0.25">
      <c r="A16" s="18" t="s">
        <v>42</v>
      </c>
      <c r="B16" s="47" t="s">
        <v>43</v>
      </c>
      <c r="C16" s="48">
        <v>80</v>
      </c>
      <c r="D16" s="49">
        <v>5008</v>
      </c>
      <c r="E16" s="49">
        <v>12196</v>
      </c>
      <c r="F16" s="50">
        <f t="shared" si="0"/>
        <v>17204</v>
      </c>
      <c r="G16" s="51">
        <v>0</v>
      </c>
      <c r="H16" s="107">
        <v>2.65</v>
      </c>
      <c r="I16" s="52">
        <f t="shared" si="1"/>
        <v>45590.6</v>
      </c>
      <c r="J16" s="248">
        <v>7.0000000000000007E-2</v>
      </c>
      <c r="K16" s="45">
        <f t="shared" si="2"/>
        <v>3191.3420000000001</v>
      </c>
      <c r="L16" s="46">
        <f t="shared" si="3"/>
        <v>48781.941999999995</v>
      </c>
    </row>
    <row r="17" spans="1:12" hidden="1" x14ac:dyDescent="0.25">
      <c r="A17" s="18" t="s">
        <v>44</v>
      </c>
      <c r="B17" s="47" t="s">
        <v>43</v>
      </c>
      <c r="C17" s="48">
        <v>135</v>
      </c>
      <c r="D17" s="49">
        <v>5802</v>
      </c>
      <c r="E17" s="49">
        <v>16927</v>
      </c>
      <c r="F17" s="50">
        <f t="shared" si="0"/>
        <v>22729</v>
      </c>
      <c r="G17" s="51">
        <v>462</v>
      </c>
      <c r="H17" s="107">
        <v>2.65</v>
      </c>
      <c r="I17" s="52">
        <f t="shared" si="1"/>
        <v>60231.85</v>
      </c>
      <c r="J17" s="248">
        <v>7.0000000000000007E-2</v>
      </c>
      <c r="K17" s="45">
        <f t="shared" si="2"/>
        <v>4216.2295000000004</v>
      </c>
      <c r="L17" s="46">
        <f t="shared" si="3"/>
        <v>64448.0795</v>
      </c>
    </row>
    <row r="18" spans="1:12" hidden="1" x14ac:dyDescent="0.25">
      <c r="A18" s="18" t="s">
        <v>45</v>
      </c>
      <c r="B18" s="47" t="s">
        <v>40</v>
      </c>
      <c r="C18" s="48">
        <v>205</v>
      </c>
      <c r="D18" s="49">
        <v>6098</v>
      </c>
      <c r="E18" s="49">
        <v>18147</v>
      </c>
      <c r="F18" s="50">
        <f t="shared" si="0"/>
        <v>24245</v>
      </c>
      <c r="G18" s="51">
        <v>924</v>
      </c>
      <c r="H18" s="107">
        <v>2.65</v>
      </c>
      <c r="I18" s="52">
        <f t="shared" si="1"/>
        <v>64249.25</v>
      </c>
      <c r="J18" s="248">
        <v>7.0000000000000007E-2</v>
      </c>
      <c r="K18" s="45">
        <f t="shared" si="2"/>
        <v>4497.4475000000002</v>
      </c>
      <c r="L18" s="46">
        <f t="shared" si="3"/>
        <v>68746.697499999995</v>
      </c>
    </row>
    <row r="19" spans="1:12" hidden="1" x14ac:dyDescent="0.25">
      <c r="A19" s="18" t="s">
        <v>46</v>
      </c>
      <c r="B19" s="47" t="s">
        <v>47</v>
      </c>
      <c r="C19" s="48">
        <v>80</v>
      </c>
      <c r="D19" s="49">
        <v>5562</v>
      </c>
      <c r="E19" s="49">
        <v>10478</v>
      </c>
      <c r="F19" s="50">
        <f t="shared" si="0"/>
        <v>16040</v>
      </c>
      <c r="G19" s="51">
        <v>693</v>
      </c>
      <c r="H19" s="107">
        <v>2.65</v>
      </c>
      <c r="I19" s="52">
        <f t="shared" si="1"/>
        <v>42506</v>
      </c>
      <c r="J19" s="248">
        <v>7.0000000000000007E-2</v>
      </c>
      <c r="K19" s="45">
        <f t="shared" si="2"/>
        <v>2975.42</v>
      </c>
      <c r="L19" s="46">
        <f t="shared" si="3"/>
        <v>45481.42</v>
      </c>
    </row>
    <row r="20" spans="1:12" hidden="1" x14ac:dyDescent="0.25">
      <c r="A20" s="18" t="s">
        <v>48</v>
      </c>
      <c r="B20" s="47" t="s">
        <v>49</v>
      </c>
      <c r="C20" s="48">
        <v>195</v>
      </c>
      <c r="D20" s="49">
        <v>11901</v>
      </c>
      <c r="E20" s="49">
        <v>23562</v>
      </c>
      <c r="F20" s="50">
        <f t="shared" si="0"/>
        <v>35463</v>
      </c>
      <c r="G20" s="51">
        <v>231</v>
      </c>
      <c r="H20" s="107">
        <v>2.65</v>
      </c>
      <c r="I20" s="52">
        <f t="shared" si="1"/>
        <v>93976.95</v>
      </c>
      <c r="J20" s="248">
        <v>7.0000000000000007E-2</v>
      </c>
      <c r="K20" s="45">
        <f t="shared" si="2"/>
        <v>6578.3865000000005</v>
      </c>
      <c r="L20" s="46">
        <f t="shared" si="3"/>
        <v>100555.3365</v>
      </c>
    </row>
    <row r="21" spans="1:12" hidden="1" x14ac:dyDescent="0.25">
      <c r="A21" s="18" t="s">
        <v>50</v>
      </c>
      <c r="B21" s="47" t="s">
        <v>40</v>
      </c>
      <c r="C21" s="48">
        <v>100</v>
      </c>
      <c r="D21" s="49">
        <v>5747</v>
      </c>
      <c r="E21" s="49">
        <v>12972</v>
      </c>
      <c r="F21" s="50">
        <f t="shared" si="0"/>
        <v>18719</v>
      </c>
      <c r="G21" s="51">
        <v>693</v>
      </c>
      <c r="H21" s="107">
        <v>2.65</v>
      </c>
      <c r="I21" s="52">
        <f t="shared" si="1"/>
        <v>49605.35</v>
      </c>
      <c r="J21" s="248">
        <v>7.0000000000000007E-2</v>
      </c>
      <c r="K21" s="45">
        <f t="shared" si="2"/>
        <v>3472.3745000000004</v>
      </c>
      <c r="L21" s="46">
        <f t="shared" si="3"/>
        <v>53077.724499999997</v>
      </c>
    </row>
    <row r="22" spans="1:12" hidden="1" x14ac:dyDescent="0.25">
      <c r="A22" s="18" t="s">
        <v>51</v>
      </c>
      <c r="B22" s="47" t="s">
        <v>40</v>
      </c>
      <c r="C22" s="48">
        <v>108</v>
      </c>
      <c r="D22" s="49">
        <v>3917</v>
      </c>
      <c r="E22" s="49">
        <v>16539</v>
      </c>
      <c r="F22" s="50">
        <f t="shared" si="0"/>
        <v>20456</v>
      </c>
      <c r="G22" s="51">
        <v>462</v>
      </c>
      <c r="H22" s="107">
        <v>2.65</v>
      </c>
      <c r="I22" s="52">
        <f t="shared" si="1"/>
        <v>54208.4</v>
      </c>
      <c r="J22" s="248">
        <v>7.0000000000000007E-2</v>
      </c>
      <c r="K22" s="45">
        <f t="shared" si="2"/>
        <v>3794.5880000000006</v>
      </c>
      <c r="L22" s="46">
        <f t="shared" si="3"/>
        <v>58002.988000000005</v>
      </c>
    </row>
    <row r="23" spans="1:12" hidden="1" x14ac:dyDescent="0.25">
      <c r="A23" s="18" t="s">
        <v>52</v>
      </c>
      <c r="B23" s="47" t="s">
        <v>53</v>
      </c>
      <c r="C23" s="48">
        <v>90</v>
      </c>
      <c r="D23" s="49">
        <v>4730</v>
      </c>
      <c r="E23" s="49">
        <v>13878</v>
      </c>
      <c r="F23" s="50">
        <f t="shared" si="0"/>
        <v>18608</v>
      </c>
      <c r="G23" s="51">
        <v>0</v>
      </c>
      <c r="H23" s="107">
        <v>2.65</v>
      </c>
      <c r="I23" s="52">
        <f t="shared" si="1"/>
        <v>49311.199999999997</v>
      </c>
      <c r="J23" s="248">
        <v>7.0000000000000007E-2</v>
      </c>
      <c r="K23" s="45">
        <f t="shared" si="2"/>
        <v>3451.7840000000001</v>
      </c>
      <c r="L23" s="46">
        <f t="shared" si="3"/>
        <v>52762.983999999997</v>
      </c>
    </row>
    <row r="24" spans="1:12" hidden="1" x14ac:dyDescent="0.25">
      <c r="A24" s="18" t="s">
        <v>54</v>
      </c>
      <c r="B24" s="47" t="s">
        <v>55</v>
      </c>
      <c r="C24" s="48">
        <v>120</v>
      </c>
      <c r="D24" s="49">
        <v>6966</v>
      </c>
      <c r="E24" s="49">
        <v>16798</v>
      </c>
      <c r="F24" s="50">
        <f t="shared" si="0"/>
        <v>23764</v>
      </c>
      <c r="G24" s="51">
        <v>1386</v>
      </c>
      <c r="H24" s="107">
        <v>2.65</v>
      </c>
      <c r="I24" s="52">
        <f t="shared" si="1"/>
        <v>62974.6</v>
      </c>
      <c r="J24" s="248">
        <v>7.0000000000000007E-2</v>
      </c>
      <c r="K24" s="45">
        <f t="shared" si="2"/>
        <v>4408.2220000000007</v>
      </c>
      <c r="L24" s="46">
        <f t="shared" si="3"/>
        <v>67382.822</v>
      </c>
    </row>
    <row r="25" spans="1:12" hidden="1" x14ac:dyDescent="0.25">
      <c r="A25" s="18" t="s">
        <v>56</v>
      </c>
      <c r="B25" s="47" t="s">
        <v>43</v>
      </c>
      <c r="C25" s="48">
        <v>148</v>
      </c>
      <c r="D25" s="49">
        <v>9036</v>
      </c>
      <c r="E25" s="49">
        <v>21917</v>
      </c>
      <c r="F25" s="50">
        <f t="shared" si="0"/>
        <v>30953</v>
      </c>
      <c r="G25" s="51">
        <v>231</v>
      </c>
      <c r="H25" s="107">
        <v>2.65</v>
      </c>
      <c r="I25" s="52">
        <f t="shared" si="1"/>
        <v>82025.45</v>
      </c>
      <c r="J25" s="248">
        <v>7.0000000000000007E-2</v>
      </c>
      <c r="K25" s="45">
        <f t="shared" si="2"/>
        <v>5741.7815000000001</v>
      </c>
      <c r="L25" s="46">
        <f t="shared" si="3"/>
        <v>87767.231499999994</v>
      </c>
    </row>
    <row r="26" spans="1:12" hidden="1" x14ac:dyDescent="0.25">
      <c r="A26" s="18" t="s">
        <v>57</v>
      </c>
      <c r="B26" s="47" t="s">
        <v>58</v>
      </c>
      <c r="C26" s="48">
        <v>110</v>
      </c>
      <c r="D26" s="49">
        <v>5636</v>
      </c>
      <c r="E26" s="49">
        <v>13804</v>
      </c>
      <c r="F26" s="50">
        <f t="shared" si="0"/>
        <v>19440</v>
      </c>
      <c r="G26" s="51">
        <v>462</v>
      </c>
      <c r="H26" s="107">
        <v>2.65</v>
      </c>
      <c r="I26" s="52">
        <f t="shared" si="1"/>
        <v>51516</v>
      </c>
      <c r="J26" s="248">
        <v>7.0000000000000007E-2</v>
      </c>
      <c r="K26" s="45">
        <f t="shared" si="2"/>
        <v>3606.1200000000003</v>
      </c>
      <c r="L26" s="46">
        <f t="shared" si="3"/>
        <v>55122.12</v>
      </c>
    </row>
    <row r="27" spans="1:12" hidden="1" x14ac:dyDescent="0.25">
      <c r="A27" s="18" t="s">
        <v>59</v>
      </c>
      <c r="B27" s="47" t="s">
        <v>58</v>
      </c>
      <c r="C27" s="48">
        <v>151</v>
      </c>
      <c r="D27" s="49">
        <v>5932</v>
      </c>
      <c r="E27" s="49">
        <v>12899</v>
      </c>
      <c r="F27" s="50">
        <f t="shared" si="0"/>
        <v>18831</v>
      </c>
      <c r="G27" s="51">
        <v>924</v>
      </c>
      <c r="H27" s="107">
        <v>2.65</v>
      </c>
      <c r="I27" s="52">
        <f t="shared" si="1"/>
        <v>49902.15</v>
      </c>
      <c r="J27" s="248">
        <v>7.0000000000000007E-2</v>
      </c>
      <c r="K27" s="45">
        <f t="shared" si="2"/>
        <v>3493.1505000000006</v>
      </c>
      <c r="L27" s="46">
        <f t="shared" si="3"/>
        <v>53395.300500000005</v>
      </c>
    </row>
    <row r="28" spans="1:12" hidden="1" x14ac:dyDescent="0.25">
      <c r="A28" s="18" t="s">
        <v>60</v>
      </c>
      <c r="B28" s="47" t="s">
        <v>32</v>
      </c>
      <c r="C28" s="48">
        <v>147</v>
      </c>
      <c r="D28" s="49">
        <v>8316</v>
      </c>
      <c r="E28" s="49">
        <v>18258</v>
      </c>
      <c r="F28" s="50">
        <f t="shared" si="0"/>
        <v>26574</v>
      </c>
      <c r="G28" s="51">
        <v>924</v>
      </c>
      <c r="H28" s="107">
        <v>2.65</v>
      </c>
      <c r="I28" s="52">
        <f t="shared" si="1"/>
        <v>70421.099999999991</v>
      </c>
      <c r="J28" s="248">
        <v>7.0000000000000007E-2</v>
      </c>
      <c r="K28" s="45">
        <f t="shared" si="2"/>
        <v>4929.4769999999999</v>
      </c>
      <c r="L28" s="46">
        <f t="shared" si="3"/>
        <v>75350.57699999999</v>
      </c>
    </row>
    <row r="29" spans="1:12" hidden="1" x14ac:dyDescent="0.25">
      <c r="A29" s="18" t="s">
        <v>61</v>
      </c>
      <c r="B29" s="47" t="s">
        <v>34</v>
      </c>
      <c r="C29" s="48">
        <v>140</v>
      </c>
      <c r="D29" s="49">
        <v>1958</v>
      </c>
      <c r="E29" s="49">
        <v>9849</v>
      </c>
      <c r="F29" s="50">
        <f t="shared" si="0"/>
        <v>11807</v>
      </c>
      <c r="G29" s="51">
        <v>0</v>
      </c>
      <c r="H29" s="107">
        <v>2.65</v>
      </c>
      <c r="I29" s="52">
        <f t="shared" si="1"/>
        <v>31288.55</v>
      </c>
      <c r="J29" s="248">
        <v>7.0000000000000007E-2</v>
      </c>
      <c r="K29" s="45">
        <f t="shared" si="2"/>
        <v>2190.1985</v>
      </c>
      <c r="L29" s="46">
        <f t="shared" si="3"/>
        <v>33478.748500000002</v>
      </c>
    </row>
    <row r="30" spans="1:12" hidden="1" x14ac:dyDescent="0.25">
      <c r="A30" s="18" t="s">
        <v>62</v>
      </c>
      <c r="B30" s="47" t="s">
        <v>30</v>
      </c>
      <c r="C30" s="48">
        <v>180</v>
      </c>
      <c r="D30" s="49">
        <v>8981</v>
      </c>
      <c r="E30" s="49">
        <v>23432</v>
      </c>
      <c r="F30" s="50">
        <f t="shared" si="0"/>
        <v>32413</v>
      </c>
      <c r="G30" s="51">
        <v>0</v>
      </c>
      <c r="H30" s="107">
        <v>2.65</v>
      </c>
      <c r="I30" s="52">
        <f t="shared" si="1"/>
        <v>85894.45</v>
      </c>
      <c r="J30" s="248">
        <v>7.0000000000000007E-2</v>
      </c>
      <c r="K30" s="45">
        <f t="shared" si="2"/>
        <v>6012.6115</v>
      </c>
      <c r="L30" s="46">
        <f t="shared" si="3"/>
        <v>91907.061499999996</v>
      </c>
    </row>
    <row r="31" spans="1:12" hidden="1" x14ac:dyDescent="0.25">
      <c r="A31" s="18" t="s">
        <v>63</v>
      </c>
      <c r="B31" s="47" t="s">
        <v>53</v>
      </c>
      <c r="C31" s="48">
        <v>135</v>
      </c>
      <c r="D31" s="49">
        <v>7096</v>
      </c>
      <c r="E31" s="49">
        <v>21215</v>
      </c>
      <c r="F31" s="50">
        <f t="shared" si="0"/>
        <v>28311</v>
      </c>
      <c r="G31" s="51">
        <v>924</v>
      </c>
      <c r="H31" s="107">
        <v>2.65</v>
      </c>
      <c r="I31" s="52">
        <f t="shared" si="1"/>
        <v>75024.149999999994</v>
      </c>
      <c r="J31" s="248">
        <v>7.0000000000000007E-2</v>
      </c>
      <c r="K31" s="45">
        <f t="shared" si="2"/>
        <v>5251.6904999999997</v>
      </c>
      <c r="L31" s="46">
        <f t="shared" si="3"/>
        <v>80275.840499999991</v>
      </c>
    </row>
    <row r="32" spans="1:12" hidden="1" x14ac:dyDescent="0.25">
      <c r="A32" s="18" t="s">
        <v>64</v>
      </c>
      <c r="B32" s="47" t="s">
        <v>49</v>
      </c>
      <c r="C32" s="48">
        <v>155</v>
      </c>
      <c r="D32" s="49">
        <v>7133</v>
      </c>
      <c r="E32" s="49">
        <v>17408</v>
      </c>
      <c r="F32" s="50">
        <f t="shared" si="0"/>
        <v>24541</v>
      </c>
      <c r="G32" s="51">
        <v>693</v>
      </c>
      <c r="H32" s="107">
        <v>2.65</v>
      </c>
      <c r="I32" s="52">
        <f t="shared" si="1"/>
        <v>65033.65</v>
      </c>
      <c r="J32" s="248">
        <v>7.0000000000000007E-2</v>
      </c>
      <c r="K32" s="45">
        <f t="shared" si="2"/>
        <v>4552.3555000000006</v>
      </c>
      <c r="L32" s="46">
        <f t="shared" si="3"/>
        <v>69586.005499999999</v>
      </c>
    </row>
    <row r="33" spans="1:12" hidden="1" x14ac:dyDescent="0.25">
      <c r="A33" s="18" t="s">
        <v>65</v>
      </c>
      <c r="B33" s="47" t="s">
        <v>55</v>
      </c>
      <c r="C33" s="48">
        <v>95</v>
      </c>
      <c r="D33" s="49">
        <v>3973</v>
      </c>
      <c r="E33" s="49">
        <v>14580</v>
      </c>
      <c r="F33" s="50">
        <f t="shared" si="0"/>
        <v>18553</v>
      </c>
      <c r="G33" s="51">
        <v>693</v>
      </c>
      <c r="H33" s="107">
        <v>2.65</v>
      </c>
      <c r="I33" s="52">
        <f t="shared" si="1"/>
        <v>49165.45</v>
      </c>
      <c r="J33" s="248">
        <v>7.0000000000000007E-2</v>
      </c>
      <c r="K33" s="45">
        <f t="shared" si="2"/>
        <v>3441.5815000000002</v>
      </c>
      <c r="L33" s="46">
        <f t="shared" si="3"/>
        <v>52607.031499999997</v>
      </c>
    </row>
    <row r="34" spans="1:12" hidden="1" x14ac:dyDescent="0.25">
      <c r="A34" s="18" t="s">
        <v>66</v>
      </c>
      <c r="B34" s="47" t="s">
        <v>32</v>
      </c>
      <c r="C34" s="48">
        <v>210</v>
      </c>
      <c r="D34" s="49">
        <v>6745</v>
      </c>
      <c r="E34" s="49">
        <v>20808</v>
      </c>
      <c r="F34" s="50">
        <f t="shared" si="0"/>
        <v>27553</v>
      </c>
      <c r="G34" s="51">
        <v>0</v>
      </c>
      <c r="H34" s="107">
        <v>2.65</v>
      </c>
      <c r="I34" s="52">
        <f t="shared" si="1"/>
        <v>73015.45</v>
      </c>
      <c r="J34" s="248">
        <v>7.0000000000000007E-2</v>
      </c>
      <c r="K34" s="45">
        <f t="shared" si="2"/>
        <v>5111.0815000000002</v>
      </c>
      <c r="L34" s="46">
        <f t="shared" si="3"/>
        <v>78126.531499999997</v>
      </c>
    </row>
    <row r="35" spans="1:12" hidden="1" x14ac:dyDescent="0.25">
      <c r="A35" s="18" t="s">
        <v>67</v>
      </c>
      <c r="B35" s="47" t="s">
        <v>1</v>
      </c>
      <c r="C35" s="48">
        <v>160</v>
      </c>
      <c r="D35" s="49">
        <v>9424</v>
      </c>
      <c r="E35" s="49">
        <v>20531</v>
      </c>
      <c r="F35" s="50">
        <f t="shared" si="0"/>
        <v>29955</v>
      </c>
      <c r="G35" s="51">
        <v>0</v>
      </c>
      <c r="H35" s="107">
        <v>2.65</v>
      </c>
      <c r="I35" s="52">
        <f t="shared" si="1"/>
        <v>79380.75</v>
      </c>
      <c r="J35" s="248">
        <v>7.0000000000000007E-2</v>
      </c>
      <c r="K35" s="45">
        <f t="shared" si="2"/>
        <v>5556.6525000000001</v>
      </c>
      <c r="L35" s="46">
        <f t="shared" si="3"/>
        <v>84937.402499999997</v>
      </c>
    </row>
    <row r="36" spans="1:12" hidden="1" x14ac:dyDescent="0.25">
      <c r="A36" s="18" t="s">
        <v>68</v>
      </c>
      <c r="B36" s="47" t="s">
        <v>30</v>
      </c>
      <c r="C36" s="48">
        <v>115</v>
      </c>
      <c r="D36" s="49">
        <v>4139</v>
      </c>
      <c r="E36" s="49">
        <v>12584</v>
      </c>
      <c r="F36" s="50">
        <f t="shared" si="0"/>
        <v>16723</v>
      </c>
      <c r="G36" s="51">
        <v>0</v>
      </c>
      <c r="H36" s="107">
        <v>2.65</v>
      </c>
      <c r="I36" s="52">
        <f t="shared" si="1"/>
        <v>44315.95</v>
      </c>
      <c r="J36" s="248">
        <v>7.0000000000000007E-2</v>
      </c>
      <c r="K36" s="45">
        <f t="shared" si="2"/>
        <v>3102.1165000000001</v>
      </c>
      <c r="L36" s="46">
        <f t="shared" si="3"/>
        <v>47418.066500000001</v>
      </c>
    </row>
    <row r="37" spans="1:12" hidden="1" x14ac:dyDescent="0.25">
      <c r="A37" s="18" t="s">
        <v>69</v>
      </c>
      <c r="B37" s="47" t="s">
        <v>34</v>
      </c>
      <c r="C37" s="48">
        <v>175</v>
      </c>
      <c r="D37" s="49">
        <v>8537</v>
      </c>
      <c r="E37" s="49">
        <v>20032</v>
      </c>
      <c r="F37" s="50">
        <f t="shared" si="0"/>
        <v>28569</v>
      </c>
      <c r="G37" s="51">
        <v>462</v>
      </c>
      <c r="H37" s="107">
        <v>2.65</v>
      </c>
      <c r="I37" s="52">
        <f t="shared" si="1"/>
        <v>75707.849999999991</v>
      </c>
      <c r="J37" s="248">
        <v>7.0000000000000007E-2</v>
      </c>
      <c r="K37" s="45">
        <f t="shared" si="2"/>
        <v>5299.5495000000001</v>
      </c>
      <c r="L37" s="46">
        <f t="shared" si="3"/>
        <v>81007.399499999985</v>
      </c>
    </row>
    <row r="38" spans="1:12" hidden="1" x14ac:dyDescent="0.25">
      <c r="A38" s="18" t="s">
        <v>70</v>
      </c>
      <c r="B38" s="47" t="s">
        <v>43</v>
      </c>
      <c r="C38" s="48">
        <v>65</v>
      </c>
      <c r="D38" s="49">
        <v>2716</v>
      </c>
      <c r="E38" s="49">
        <v>9147</v>
      </c>
      <c r="F38" s="50">
        <f t="shared" si="0"/>
        <v>11863</v>
      </c>
      <c r="G38" s="51">
        <v>231</v>
      </c>
      <c r="H38" s="107">
        <v>2.65</v>
      </c>
      <c r="I38" s="52">
        <f t="shared" si="1"/>
        <v>31436.95</v>
      </c>
      <c r="J38" s="248">
        <v>7.0000000000000007E-2</v>
      </c>
      <c r="K38" s="45">
        <f t="shared" si="2"/>
        <v>2200.5865000000003</v>
      </c>
      <c r="L38" s="46">
        <f t="shared" si="3"/>
        <v>33637.536500000002</v>
      </c>
    </row>
    <row r="39" spans="1:12" hidden="1" x14ac:dyDescent="0.25">
      <c r="A39" s="18" t="s">
        <v>71</v>
      </c>
      <c r="B39" s="47" t="s">
        <v>43</v>
      </c>
      <c r="C39" s="48">
        <v>114</v>
      </c>
      <c r="D39" s="49">
        <v>7003</v>
      </c>
      <c r="E39" s="49">
        <v>17408</v>
      </c>
      <c r="F39" s="50">
        <f t="shared" ref="F39:F70" si="4">D39+E39</f>
        <v>24411</v>
      </c>
      <c r="G39" s="51">
        <v>924</v>
      </c>
      <c r="H39" s="107">
        <v>2.65</v>
      </c>
      <c r="I39" s="52">
        <f t="shared" ref="I39:I70" si="5">H39*F39</f>
        <v>64689.15</v>
      </c>
      <c r="J39" s="248">
        <v>7.0000000000000007E-2</v>
      </c>
      <c r="K39" s="45">
        <f t="shared" ref="K39:K70" si="6">I39*J39</f>
        <v>4528.2405000000008</v>
      </c>
      <c r="L39" s="46">
        <f t="shared" ref="L39:L70" si="7">K39+I39</f>
        <v>69217.390500000009</v>
      </c>
    </row>
    <row r="40" spans="1:12" hidden="1" x14ac:dyDescent="0.25">
      <c r="A40" s="18" t="s">
        <v>72</v>
      </c>
      <c r="B40" s="47" t="s">
        <v>53</v>
      </c>
      <c r="C40" s="48">
        <v>103</v>
      </c>
      <c r="D40" s="49">
        <v>5876</v>
      </c>
      <c r="E40" s="49">
        <v>15763</v>
      </c>
      <c r="F40" s="50">
        <f t="shared" si="4"/>
        <v>21639</v>
      </c>
      <c r="G40" s="51">
        <v>693</v>
      </c>
      <c r="H40" s="107">
        <v>2.65</v>
      </c>
      <c r="I40" s="52">
        <f t="shared" si="5"/>
        <v>57343.35</v>
      </c>
      <c r="J40" s="248">
        <v>7.0000000000000007E-2</v>
      </c>
      <c r="K40" s="45">
        <f t="shared" si="6"/>
        <v>4014.0345000000002</v>
      </c>
      <c r="L40" s="46">
        <f t="shared" si="7"/>
        <v>61357.3845</v>
      </c>
    </row>
    <row r="41" spans="1:12" hidden="1" x14ac:dyDescent="0.25">
      <c r="A41" s="18" t="s">
        <v>73</v>
      </c>
      <c r="B41" s="47" t="s">
        <v>30</v>
      </c>
      <c r="C41" s="48">
        <v>130</v>
      </c>
      <c r="D41" s="49">
        <v>7447</v>
      </c>
      <c r="E41" s="49">
        <v>14358</v>
      </c>
      <c r="F41" s="50">
        <f t="shared" si="4"/>
        <v>21805</v>
      </c>
      <c r="G41" s="51">
        <v>462</v>
      </c>
      <c r="H41" s="107">
        <v>2.65</v>
      </c>
      <c r="I41" s="52">
        <f t="shared" si="5"/>
        <v>57783.25</v>
      </c>
      <c r="J41" s="248">
        <v>7.0000000000000007E-2</v>
      </c>
      <c r="K41" s="45">
        <f t="shared" si="6"/>
        <v>4044.8275000000003</v>
      </c>
      <c r="L41" s="46">
        <f t="shared" si="7"/>
        <v>61828.077499999999</v>
      </c>
    </row>
    <row r="42" spans="1:12" hidden="1" x14ac:dyDescent="0.25">
      <c r="A42" s="18" t="s">
        <v>74</v>
      </c>
      <c r="B42" s="47" t="s">
        <v>53</v>
      </c>
      <c r="C42" s="48">
        <v>159</v>
      </c>
      <c r="D42" s="49">
        <v>6763</v>
      </c>
      <c r="E42" s="49">
        <v>25502</v>
      </c>
      <c r="F42" s="50">
        <f t="shared" si="4"/>
        <v>32265</v>
      </c>
      <c r="G42" s="51">
        <v>0</v>
      </c>
      <c r="H42" s="107">
        <v>2.65</v>
      </c>
      <c r="I42" s="52">
        <f t="shared" si="5"/>
        <v>85502.25</v>
      </c>
      <c r="J42" s="248">
        <v>7.0000000000000007E-2</v>
      </c>
      <c r="K42" s="45">
        <f t="shared" si="6"/>
        <v>5985.1575000000003</v>
      </c>
      <c r="L42" s="46">
        <f t="shared" si="7"/>
        <v>91487.407500000001</v>
      </c>
    </row>
    <row r="43" spans="1:12" hidden="1" x14ac:dyDescent="0.25">
      <c r="A43" s="18" t="s">
        <v>75</v>
      </c>
      <c r="B43" s="47" t="s">
        <v>43</v>
      </c>
      <c r="C43" s="48">
        <v>94</v>
      </c>
      <c r="D43" s="49">
        <v>5211</v>
      </c>
      <c r="E43" s="49">
        <v>13749</v>
      </c>
      <c r="F43" s="50">
        <f t="shared" si="4"/>
        <v>18960</v>
      </c>
      <c r="G43" s="51">
        <v>462</v>
      </c>
      <c r="H43" s="107">
        <v>2.65</v>
      </c>
      <c r="I43" s="52">
        <f t="shared" si="5"/>
        <v>50244</v>
      </c>
      <c r="J43" s="248">
        <v>7.0000000000000007E-2</v>
      </c>
      <c r="K43" s="45">
        <f t="shared" si="6"/>
        <v>3517.0800000000004</v>
      </c>
      <c r="L43" s="46">
        <f t="shared" si="7"/>
        <v>53761.08</v>
      </c>
    </row>
    <row r="44" spans="1:12" hidden="1" x14ac:dyDescent="0.25">
      <c r="A44" s="18" t="s">
        <v>76</v>
      </c>
      <c r="B44" s="47" t="s">
        <v>55</v>
      </c>
      <c r="C44" s="48">
        <v>81</v>
      </c>
      <c r="D44" s="49">
        <v>5266</v>
      </c>
      <c r="E44" s="49">
        <v>11420</v>
      </c>
      <c r="F44" s="50">
        <f t="shared" si="4"/>
        <v>16686</v>
      </c>
      <c r="G44" s="51">
        <v>462</v>
      </c>
      <c r="H44" s="107">
        <v>2.65</v>
      </c>
      <c r="I44" s="52">
        <f t="shared" si="5"/>
        <v>44217.9</v>
      </c>
      <c r="J44" s="248">
        <v>7.0000000000000007E-2</v>
      </c>
      <c r="K44" s="45">
        <f t="shared" si="6"/>
        <v>3095.2530000000006</v>
      </c>
      <c r="L44" s="46">
        <f t="shared" si="7"/>
        <v>47313.153000000006</v>
      </c>
    </row>
    <row r="45" spans="1:12" hidden="1" x14ac:dyDescent="0.25">
      <c r="A45" s="18" t="s">
        <v>77</v>
      </c>
      <c r="B45" s="47" t="s">
        <v>34</v>
      </c>
      <c r="C45" s="48">
        <v>90</v>
      </c>
      <c r="D45" s="49">
        <v>3843</v>
      </c>
      <c r="E45" s="49">
        <v>14765</v>
      </c>
      <c r="F45" s="50">
        <f t="shared" si="4"/>
        <v>18608</v>
      </c>
      <c r="G45" s="51">
        <v>693</v>
      </c>
      <c r="H45" s="107">
        <v>2.65</v>
      </c>
      <c r="I45" s="52">
        <f t="shared" si="5"/>
        <v>49311.199999999997</v>
      </c>
      <c r="J45" s="248">
        <v>7.0000000000000007E-2</v>
      </c>
      <c r="K45" s="45">
        <f t="shared" si="6"/>
        <v>3451.7840000000001</v>
      </c>
      <c r="L45" s="46">
        <f t="shared" si="7"/>
        <v>52762.983999999997</v>
      </c>
    </row>
    <row r="46" spans="1:12" hidden="1" x14ac:dyDescent="0.25">
      <c r="A46" s="18" t="s">
        <v>78</v>
      </c>
      <c r="B46" s="47" t="s">
        <v>58</v>
      </c>
      <c r="C46" s="48">
        <v>143</v>
      </c>
      <c r="D46" s="49">
        <v>8205</v>
      </c>
      <c r="E46" s="49">
        <v>21233</v>
      </c>
      <c r="F46" s="50">
        <f t="shared" si="4"/>
        <v>29438</v>
      </c>
      <c r="G46" s="51">
        <v>0</v>
      </c>
      <c r="H46" s="107">
        <v>2.65</v>
      </c>
      <c r="I46" s="52">
        <f t="shared" si="5"/>
        <v>78010.7</v>
      </c>
      <c r="J46" s="248">
        <v>7.0000000000000007E-2</v>
      </c>
      <c r="K46" s="45">
        <f t="shared" si="6"/>
        <v>5460.7490000000007</v>
      </c>
      <c r="L46" s="46">
        <f t="shared" si="7"/>
        <v>83471.448999999993</v>
      </c>
    </row>
    <row r="47" spans="1:12" hidden="1" x14ac:dyDescent="0.25">
      <c r="A47" s="18" t="s">
        <v>79</v>
      </c>
      <c r="B47" s="47" t="s">
        <v>1</v>
      </c>
      <c r="C47" s="48">
        <v>128</v>
      </c>
      <c r="D47" s="49">
        <v>8482</v>
      </c>
      <c r="E47" s="49">
        <v>18886</v>
      </c>
      <c r="F47" s="50">
        <f t="shared" si="4"/>
        <v>27368</v>
      </c>
      <c r="G47" s="51">
        <v>231</v>
      </c>
      <c r="H47" s="107">
        <v>2.65</v>
      </c>
      <c r="I47" s="52">
        <f t="shared" si="5"/>
        <v>72525.2</v>
      </c>
      <c r="J47" s="248">
        <v>7.0000000000000007E-2</v>
      </c>
      <c r="K47" s="45">
        <f t="shared" si="6"/>
        <v>5076.7640000000001</v>
      </c>
      <c r="L47" s="46">
        <f t="shared" si="7"/>
        <v>77601.963999999993</v>
      </c>
    </row>
    <row r="48" spans="1:12" x14ac:dyDescent="0.25">
      <c r="A48" s="18" t="s">
        <v>80</v>
      </c>
      <c r="B48" s="47" t="s">
        <v>81</v>
      </c>
      <c r="C48" s="48">
        <v>156</v>
      </c>
      <c r="D48" s="49">
        <v>5710</v>
      </c>
      <c r="E48" s="49">
        <v>22915</v>
      </c>
      <c r="F48" s="50">
        <f t="shared" si="4"/>
        <v>28625</v>
      </c>
      <c r="G48" s="51">
        <v>0</v>
      </c>
      <c r="H48" s="107"/>
      <c r="I48" s="52">
        <f t="shared" si="5"/>
        <v>0</v>
      </c>
      <c r="J48" s="248">
        <v>7.0000000000000007E-2</v>
      </c>
      <c r="K48" s="45">
        <f t="shared" si="6"/>
        <v>0</v>
      </c>
      <c r="L48" s="46">
        <f t="shared" si="7"/>
        <v>0</v>
      </c>
    </row>
    <row r="49" spans="1:12" hidden="1" x14ac:dyDescent="0.25">
      <c r="A49" s="18" t="s">
        <v>82</v>
      </c>
      <c r="B49" s="47" t="s">
        <v>53</v>
      </c>
      <c r="C49" s="48">
        <v>130</v>
      </c>
      <c r="D49" s="49">
        <v>5654</v>
      </c>
      <c r="E49" s="49">
        <v>21381</v>
      </c>
      <c r="F49" s="50">
        <f t="shared" si="4"/>
        <v>27035</v>
      </c>
      <c r="G49" s="51">
        <v>0</v>
      </c>
      <c r="H49" s="107">
        <v>2.65</v>
      </c>
      <c r="I49" s="52">
        <f t="shared" si="5"/>
        <v>71642.75</v>
      </c>
      <c r="J49" s="248">
        <v>7.0000000000000007E-2</v>
      </c>
      <c r="K49" s="45">
        <f t="shared" si="6"/>
        <v>5014.9925000000003</v>
      </c>
      <c r="L49" s="46">
        <f t="shared" si="7"/>
        <v>76657.742499999993</v>
      </c>
    </row>
    <row r="50" spans="1:12" hidden="1" x14ac:dyDescent="0.25">
      <c r="A50" s="18" t="s">
        <v>83</v>
      </c>
      <c r="B50" s="47" t="s">
        <v>47</v>
      </c>
      <c r="C50" s="48">
        <v>150</v>
      </c>
      <c r="D50" s="49">
        <v>11235</v>
      </c>
      <c r="E50" s="49">
        <v>19422</v>
      </c>
      <c r="F50" s="50">
        <f t="shared" si="4"/>
        <v>30657</v>
      </c>
      <c r="G50" s="51">
        <v>462</v>
      </c>
      <c r="H50" s="107">
        <v>2.65</v>
      </c>
      <c r="I50" s="52">
        <f t="shared" si="5"/>
        <v>81241.05</v>
      </c>
      <c r="J50" s="248">
        <v>7.0000000000000007E-2</v>
      </c>
      <c r="K50" s="45">
        <f t="shared" si="6"/>
        <v>5686.8735000000006</v>
      </c>
      <c r="L50" s="46">
        <f t="shared" si="7"/>
        <v>86927.923500000004</v>
      </c>
    </row>
    <row r="51" spans="1:12" hidden="1" x14ac:dyDescent="0.25">
      <c r="A51" s="18" t="s">
        <v>84</v>
      </c>
      <c r="B51" s="47" t="s">
        <v>47</v>
      </c>
      <c r="C51" s="48">
        <v>100</v>
      </c>
      <c r="D51" s="49">
        <v>3788</v>
      </c>
      <c r="E51" s="49">
        <v>14580</v>
      </c>
      <c r="F51" s="50">
        <f t="shared" si="4"/>
        <v>18368</v>
      </c>
      <c r="G51" s="51">
        <v>0</v>
      </c>
      <c r="H51" s="107">
        <v>2.65</v>
      </c>
      <c r="I51" s="52">
        <f t="shared" si="5"/>
        <v>48675.199999999997</v>
      </c>
      <c r="J51" s="248">
        <v>7.0000000000000007E-2</v>
      </c>
      <c r="K51" s="45">
        <f t="shared" si="6"/>
        <v>3407.2640000000001</v>
      </c>
      <c r="L51" s="46">
        <f t="shared" si="7"/>
        <v>52082.464</v>
      </c>
    </row>
    <row r="52" spans="1:12" hidden="1" x14ac:dyDescent="0.25">
      <c r="A52" s="18" t="s">
        <v>85</v>
      </c>
      <c r="B52" s="47" t="s">
        <v>49</v>
      </c>
      <c r="C52" s="48">
        <v>240</v>
      </c>
      <c r="D52" s="49">
        <v>7188</v>
      </c>
      <c r="E52" s="49">
        <v>24929</v>
      </c>
      <c r="F52" s="50">
        <f t="shared" si="4"/>
        <v>32117</v>
      </c>
      <c r="G52" s="51">
        <v>231</v>
      </c>
      <c r="H52" s="107">
        <v>2.65</v>
      </c>
      <c r="I52" s="52">
        <f t="shared" si="5"/>
        <v>85110.05</v>
      </c>
      <c r="J52" s="248">
        <v>7.0000000000000007E-2</v>
      </c>
      <c r="K52" s="45">
        <f t="shared" si="6"/>
        <v>5957.7035000000005</v>
      </c>
      <c r="L52" s="46">
        <f t="shared" si="7"/>
        <v>91067.753500000006</v>
      </c>
    </row>
    <row r="53" spans="1:12" hidden="1" x14ac:dyDescent="0.25">
      <c r="A53" s="18" t="s">
        <v>86</v>
      </c>
      <c r="B53" s="47" t="s">
        <v>40</v>
      </c>
      <c r="C53" s="48">
        <v>160</v>
      </c>
      <c r="D53" s="49">
        <v>7946</v>
      </c>
      <c r="E53" s="49">
        <v>23783</v>
      </c>
      <c r="F53" s="50">
        <f t="shared" si="4"/>
        <v>31729</v>
      </c>
      <c r="G53" s="51">
        <v>0</v>
      </c>
      <c r="H53" s="107">
        <v>2.65</v>
      </c>
      <c r="I53" s="52">
        <f t="shared" si="5"/>
        <v>84081.849999999991</v>
      </c>
      <c r="J53" s="248">
        <v>7.0000000000000007E-2</v>
      </c>
      <c r="K53" s="45">
        <f t="shared" si="6"/>
        <v>5885.7295000000004</v>
      </c>
      <c r="L53" s="46">
        <f t="shared" si="7"/>
        <v>89967.579499999993</v>
      </c>
    </row>
    <row r="54" spans="1:12" hidden="1" x14ac:dyDescent="0.25">
      <c r="A54" s="18" t="s">
        <v>87</v>
      </c>
      <c r="B54" s="47" t="s">
        <v>55</v>
      </c>
      <c r="C54" s="48">
        <v>160</v>
      </c>
      <c r="D54" s="49">
        <v>7022</v>
      </c>
      <c r="E54" s="49">
        <v>22046</v>
      </c>
      <c r="F54" s="50">
        <f t="shared" si="4"/>
        <v>29068</v>
      </c>
      <c r="G54" s="51">
        <v>693</v>
      </c>
      <c r="H54" s="107">
        <v>2.65</v>
      </c>
      <c r="I54" s="52">
        <f t="shared" si="5"/>
        <v>77030.2</v>
      </c>
      <c r="J54" s="248">
        <v>7.0000000000000007E-2</v>
      </c>
      <c r="K54" s="45">
        <f t="shared" si="6"/>
        <v>5392.1140000000005</v>
      </c>
      <c r="L54" s="46">
        <f t="shared" si="7"/>
        <v>82422.313999999998</v>
      </c>
    </row>
    <row r="55" spans="1:12" hidden="1" x14ac:dyDescent="0.25">
      <c r="A55" s="18" t="s">
        <v>88</v>
      </c>
      <c r="B55" s="47" t="s">
        <v>49</v>
      </c>
      <c r="C55" s="48">
        <v>145</v>
      </c>
      <c r="D55" s="49">
        <v>5118</v>
      </c>
      <c r="E55" s="49">
        <v>19348</v>
      </c>
      <c r="F55" s="50">
        <f t="shared" si="4"/>
        <v>24466</v>
      </c>
      <c r="G55" s="51">
        <v>0</v>
      </c>
      <c r="H55" s="107">
        <v>2.65</v>
      </c>
      <c r="I55" s="52">
        <f t="shared" si="5"/>
        <v>64834.9</v>
      </c>
      <c r="J55" s="248">
        <v>7.0000000000000007E-2</v>
      </c>
      <c r="K55" s="45">
        <f t="shared" si="6"/>
        <v>4538.4430000000002</v>
      </c>
      <c r="L55" s="46">
        <f t="shared" si="7"/>
        <v>69373.343000000008</v>
      </c>
    </row>
    <row r="56" spans="1:12" hidden="1" x14ac:dyDescent="0.25">
      <c r="A56" s="18" t="s">
        <v>89</v>
      </c>
      <c r="B56" s="47" t="s">
        <v>40</v>
      </c>
      <c r="C56" s="48">
        <v>167</v>
      </c>
      <c r="D56" s="49">
        <v>3363</v>
      </c>
      <c r="E56" s="49">
        <v>15874</v>
      </c>
      <c r="F56" s="50">
        <f t="shared" si="4"/>
        <v>19237</v>
      </c>
      <c r="G56" s="51">
        <v>462</v>
      </c>
      <c r="H56" s="107">
        <v>2.65</v>
      </c>
      <c r="I56" s="52">
        <f t="shared" si="5"/>
        <v>50978.049999999996</v>
      </c>
      <c r="J56" s="248">
        <v>7.0000000000000007E-2</v>
      </c>
      <c r="K56" s="45">
        <f t="shared" si="6"/>
        <v>3568.4634999999998</v>
      </c>
      <c r="L56" s="46">
        <f t="shared" si="7"/>
        <v>54546.513499999994</v>
      </c>
    </row>
    <row r="57" spans="1:12" x14ac:dyDescent="0.25">
      <c r="A57" s="18" t="s">
        <v>90</v>
      </c>
      <c r="B57" s="47" t="s">
        <v>81</v>
      </c>
      <c r="C57" s="48">
        <v>120</v>
      </c>
      <c r="D57" s="49">
        <v>6449</v>
      </c>
      <c r="E57" s="49">
        <v>19200</v>
      </c>
      <c r="F57" s="50">
        <f t="shared" si="4"/>
        <v>25649</v>
      </c>
      <c r="G57" s="51">
        <v>462</v>
      </c>
      <c r="H57" s="107"/>
      <c r="I57" s="52">
        <f t="shared" si="5"/>
        <v>0</v>
      </c>
      <c r="J57" s="248">
        <v>7.0000000000000007E-2</v>
      </c>
      <c r="K57" s="45">
        <f t="shared" si="6"/>
        <v>0</v>
      </c>
      <c r="L57" s="46">
        <f t="shared" si="7"/>
        <v>0</v>
      </c>
    </row>
    <row r="58" spans="1:12" x14ac:dyDescent="0.25">
      <c r="A58" s="18" t="s">
        <v>91</v>
      </c>
      <c r="B58" s="47" t="s">
        <v>81</v>
      </c>
      <c r="C58" s="48">
        <v>160</v>
      </c>
      <c r="D58" s="49">
        <v>6486</v>
      </c>
      <c r="E58" s="49">
        <v>20623</v>
      </c>
      <c r="F58" s="50">
        <f t="shared" si="4"/>
        <v>27109</v>
      </c>
      <c r="G58" s="51">
        <v>0</v>
      </c>
      <c r="H58" s="107"/>
      <c r="I58" s="52">
        <f t="shared" si="5"/>
        <v>0</v>
      </c>
      <c r="J58" s="248">
        <v>7.0000000000000007E-2</v>
      </c>
      <c r="K58" s="45">
        <f t="shared" si="6"/>
        <v>0</v>
      </c>
      <c r="L58" s="46">
        <f t="shared" si="7"/>
        <v>0</v>
      </c>
    </row>
    <row r="59" spans="1:12" hidden="1" x14ac:dyDescent="0.25">
      <c r="A59" s="18" t="s">
        <v>92</v>
      </c>
      <c r="B59" s="47" t="s">
        <v>58</v>
      </c>
      <c r="C59" s="48">
        <v>80</v>
      </c>
      <c r="D59" s="49">
        <v>1349</v>
      </c>
      <c r="E59" s="49">
        <v>12474</v>
      </c>
      <c r="F59" s="50">
        <f t="shared" si="4"/>
        <v>13823</v>
      </c>
      <c r="G59" s="51">
        <v>0</v>
      </c>
      <c r="H59" s="107">
        <v>2.65</v>
      </c>
      <c r="I59" s="52">
        <f t="shared" si="5"/>
        <v>36630.949999999997</v>
      </c>
      <c r="J59" s="248">
        <v>7.0000000000000007E-2</v>
      </c>
      <c r="K59" s="45">
        <f t="shared" si="6"/>
        <v>2564.1664999999998</v>
      </c>
      <c r="L59" s="46">
        <f t="shared" si="7"/>
        <v>39195.116499999996</v>
      </c>
    </row>
    <row r="60" spans="1:12" hidden="1" x14ac:dyDescent="0.25">
      <c r="A60" s="18" t="s">
        <v>93</v>
      </c>
      <c r="B60" s="47" t="s">
        <v>47</v>
      </c>
      <c r="C60" s="48">
        <v>135</v>
      </c>
      <c r="D60" s="49">
        <v>8168</v>
      </c>
      <c r="E60" s="49">
        <v>19071</v>
      </c>
      <c r="F60" s="50">
        <f t="shared" si="4"/>
        <v>27239</v>
      </c>
      <c r="G60" s="51">
        <v>924</v>
      </c>
      <c r="H60" s="107">
        <v>2.65</v>
      </c>
      <c r="I60" s="52">
        <f t="shared" si="5"/>
        <v>72183.349999999991</v>
      </c>
      <c r="J60" s="248">
        <v>7.0000000000000007E-2</v>
      </c>
      <c r="K60" s="45">
        <f t="shared" si="6"/>
        <v>5052.8344999999999</v>
      </c>
      <c r="L60" s="46">
        <f t="shared" si="7"/>
        <v>77236.184499999988</v>
      </c>
    </row>
    <row r="61" spans="1:12" hidden="1" x14ac:dyDescent="0.25">
      <c r="A61" s="18" t="s">
        <v>94</v>
      </c>
      <c r="B61" s="47" t="s">
        <v>53</v>
      </c>
      <c r="C61" s="48">
        <v>140</v>
      </c>
      <c r="D61" s="49">
        <v>7410</v>
      </c>
      <c r="E61" s="49">
        <v>20087</v>
      </c>
      <c r="F61" s="50">
        <f t="shared" si="4"/>
        <v>27497</v>
      </c>
      <c r="G61" s="51">
        <v>231</v>
      </c>
      <c r="H61" s="107">
        <v>2.65</v>
      </c>
      <c r="I61" s="52">
        <f t="shared" si="5"/>
        <v>72867.05</v>
      </c>
      <c r="J61" s="248">
        <v>7.0000000000000007E-2</v>
      </c>
      <c r="K61" s="45">
        <f t="shared" si="6"/>
        <v>5100.6935000000003</v>
      </c>
      <c r="L61" s="46">
        <f t="shared" si="7"/>
        <v>77967.743499999997</v>
      </c>
    </row>
    <row r="62" spans="1:12" hidden="1" x14ac:dyDescent="0.25">
      <c r="A62" s="18" t="s">
        <v>95</v>
      </c>
      <c r="B62" s="47" t="s">
        <v>32</v>
      </c>
      <c r="C62" s="48">
        <v>140</v>
      </c>
      <c r="D62" s="49">
        <v>10607</v>
      </c>
      <c r="E62" s="49">
        <v>18387</v>
      </c>
      <c r="F62" s="50">
        <f t="shared" si="4"/>
        <v>28994</v>
      </c>
      <c r="G62" s="51">
        <v>231</v>
      </c>
      <c r="H62" s="107">
        <v>2.65</v>
      </c>
      <c r="I62" s="52">
        <f t="shared" si="5"/>
        <v>76834.099999999991</v>
      </c>
      <c r="J62" s="248">
        <v>7.0000000000000007E-2</v>
      </c>
      <c r="K62" s="45">
        <f t="shared" si="6"/>
        <v>5378.3869999999997</v>
      </c>
      <c r="L62" s="46">
        <f t="shared" si="7"/>
        <v>82212.486999999994</v>
      </c>
    </row>
    <row r="63" spans="1:12" hidden="1" x14ac:dyDescent="0.25">
      <c r="A63" s="18" t="s">
        <v>96</v>
      </c>
      <c r="B63" s="47" t="s">
        <v>58</v>
      </c>
      <c r="C63" s="48">
        <v>150</v>
      </c>
      <c r="D63" s="49">
        <v>7465</v>
      </c>
      <c r="E63" s="49">
        <v>11272</v>
      </c>
      <c r="F63" s="50">
        <f t="shared" si="4"/>
        <v>18737</v>
      </c>
      <c r="G63" s="51">
        <v>231</v>
      </c>
      <c r="H63" s="107">
        <v>2.65</v>
      </c>
      <c r="I63" s="52">
        <f t="shared" si="5"/>
        <v>49653.049999999996</v>
      </c>
      <c r="J63" s="248">
        <v>7.0000000000000007E-2</v>
      </c>
      <c r="K63" s="45">
        <f t="shared" si="6"/>
        <v>3475.7134999999998</v>
      </c>
      <c r="L63" s="46">
        <f t="shared" si="7"/>
        <v>53128.763499999994</v>
      </c>
    </row>
    <row r="64" spans="1:12" hidden="1" x14ac:dyDescent="0.25">
      <c r="A64" s="18" t="s">
        <v>97</v>
      </c>
      <c r="B64" s="47" t="s">
        <v>1</v>
      </c>
      <c r="C64" s="48">
        <v>130</v>
      </c>
      <c r="D64" s="49">
        <v>3696</v>
      </c>
      <c r="E64" s="49">
        <v>21621</v>
      </c>
      <c r="F64" s="50">
        <f t="shared" si="4"/>
        <v>25317</v>
      </c>
      <c r="G64" s="51">
        <v>1617</v>
      </c>
      <c r="H64" s="107">
        <v>2.65</v>
      </c>
      <c r="I64" s="52">
        <f t="shared" si="5"/>
        <v>67090.05</v>
      </c>
      <c r="J64" s="248">
        <v>7.0000000000000007E-2</v>
      </c>
      <c r="K64" s="45">
        <f t="shared" si="6"/>
        <v>4696.3035000000009</v>
      </c>
      <c r="L64" s="46">
        <f t="shared" si="7"/>
        <v>71786.353499999997</v>
      </c>
    </row>
    <row r="65" spans="1:12" hidden="1" x14ac:dyDescent="0.25">
      <c r="A65" s="18" t="s">
        <v>98</v>
      </c>
      <c r="B65" s="47" t="s">
        <v>55</v>
      </c>
      <c r="C65" s="48">
        <v>135</v>
      </c>
      <c r="D65" s="49">
        <v>7780</v>
      </c>
      <c r="E65" s="49">
        <v>15282</v>
      </c>
      <c r="F65" s="50">
        <f t="shared" si="4"/>
        <v>23062</v>
      </c>
      <c r="G65" s="51">
        <v>462</v>
      </c>
      <c r="H65" s="107">
        <v>2.65</v>
      </c>
      <c r="I65" s="52">
        <f t="shared" si="5"/>
        <v>61114.299999999996</v>
      </c>
      <c r="J65" s="248">
        <v>7.0000000000000007E-2</v>
      </c>
      <c r="K65" s="45">
        <f t="shared" si="6"/>
        <v>4278.0010000000002</v>
      </c>
      <c r="L65" s="46">
        <f t="shared" si="7"/>
        <v>65392.300999999992</v>
      </c>
    </row>
    <row r="66" spans="1:12" hidden="1" x14ac:dyDescent="0.25">
      <c r="A66" s="18" t="s">
        <v>99</v>
      </c>
      <c r="B66" s="47" t="s">
        <v>34</v>
      </c>
      <c r="C66" s="48">
        <v>140</v>
      </c>
      <c r="D66" s="49">
        <v>6819</v>
      </c>
      <c r="E66" s="49">
        <v>16558</v>
      </c>
      <c r="F66" s="50">
        <f t="shared" si="4"/>
        <v>23377</v>
      </c>
      <c r="G66" s="51">
        <v>0</v>
      </c>
      <c r="H66" s="107">
        <v>2.65</v>
      </c>
      <c r="I66" s="52">
        <f t="shared" si="5"/>
        <v>61949.049999999996</v>
      </c>
      <c r="J66" s="248">
        <v>7.0000000000000007E-2</v>
      </c>
      <c r="K66" s="45">
        <f t="shared" si="6"/>
        <v>4336.4335000000001</v>
      </c>
      <c r="L66" s="46">
        <f t="shared" si="7"/>
        <v>66285.483500000002</v>
      </c>
    </row>
    <row r="67" spans="1:12" hidden="1" x14ac:dyDescent="0.25">
      <c r="A67" s="18" t="s">
        <v>100</v>
      </c>
      <c r="B67" s="47" t="s">
        <v>47</v>
      </c>
      <c r="C67" s="48">
        <v>130</v>
      </c>
      <c r="D67" s="49">
        <v>7983</v>
      </c>
      <c r="E67" s="49">
        <v>15246</v>
      </c>
      <c r="F67" s="50">
        <f t="shared" si="4"/>
        <v>23229</v>
      </c>
      <c r="G67" s="51">
        <v>1155</v>
      </c>
      <c r="H67" s="107">
        <v>2.65</v>
      </c>
      <c r="I67" s="52">
        <f t="shared" si="5"/>
        <v>61556.85</v>
      </c>
      <c r="J67" s="248">
        <v>7.0000000000000007E-2</v>
      </c>
      <c r="K67" s="45">
        <f t="shared" si="6"/>
        <v>4308.9795000000004</v>
      </c>
      <c r="L67" s="46">
        <f t="shared" si="7"/>
        <v>65865.829499999993</v>
      </c>
    </row>
    <row r="68" spans="1:12" hidden="1" x14ac:dyDescent="0.25">
      <c r="A68" s="18" t="s">
        <v>101</v>
      </c>
      <c r="B68" s="47" t="s">
        <v>1</v>
      </c>
      <c r="C68" s="48">
        <v>105</v>
      </c>
      <c r="D68" s="49">
        <v>7077</v>
      </c>
      <c r="E68" s="49">
        <v>14562</v>
      </c>
      <c r="F68" s="50">
        <f t="shared" si="4"/>
        <v>21639</v>
      </c>
      <c r="G68" s="51">
        <v>0</v>
      </c>
      <c r="H68" s="107">
        <v>2.65</v>
      </c>
      <c r="I68" s="52">
        <f t="shared" si="5"/>
        <v>57343.35</v>
      </c>
      <c r="J68" s="248">
        <v>7.0000000000000007E-2</v>
      </c>
      <c r="K68" s="45">
        <f t="shared" si="6"/>
        <v>4014.0345000000002</v>
      </c>
      <c r="L68" s="46">
        <f t="shared" si="7"/>
        <v>61357.3845</v>
      </c>
    </row>
    <row r="69" spans="1:12" x14ac:dyDescent="0.25">
      <c r="A69" s="18" t="s">
        <v>102</v>
      </c>
      <c r="B69" s="47" t="s">
        <v>81</v>
      </c>
      <c r="C69" s="48">
        <v>136</v>
      </c>
      <c r="D69" s="49">
        <v>7299</v>
      </c>
      <c r="E69" s="49">
        <v>20882</v>
      </c>
      <c r="F69" s="50">
        <f t="shared" si="4"/>
        <v>28181</v>
      </c>
      <c r="G69" s="51">
        <v>231</v>
      </c>
      <c r="H69" s="107"/>
      <c r="I69" s="52">
        <f t="shared" si="5"/>
        <v>0</v>
      </c>
      <c r="J69" s="248">
        <v>7.0000000000000007E-2</v>
      </c>
      <c r="K69" s="45">
        <f t="shared" si="6"/>
        <v>0</v>
      </c>
      <c r="L69" s="46">
        <f t="shared" si="7"/>
        <v>0</v>
      </c>
    </row>
    <row r="70" spans="1:12" ht="14.4" thickBot="1" x14ac:dyDescent="0.3">
      <c r="A70" s="18" t="s">
        <v>103</v>
      </c>
      <c r="B70" s="47" t="s">
        <v>81</v>
      </c>
      <c r="C70" s="48">
        <v>86</v>
      </c>
      <c r="D70" s="49">
        <v>0</v>
      </c>
      <c r="E70" s="49">
        <v>7539</v>
      </c>
      <c r="F70" s="50">
        <f t="shared" si="4"/>
        <v>7539</v>
      </c>
      <c r="G70" s="51">
        <v>0</v>
      </c>
      <c r="H70" s="107"/>
      <c r="I70" s="52">
        <f t="shared" si="5"/>
        <v>0</v>
      </c>
      <c r="J70" s="248">
        <v>7.0000000000000007E-2</v>
      </c>
      <c r="K70" s="45">
        <f t="shared" si="6"/>
        <v>0</v>
      </c>
      <c r="L70" s="46">
        <f t="shared" si="7"/>
        <v>0</v>
      </c>
    </row>
    <row r="71" spans="1:12" ht="14.4" hidden="1" thickBot="1" x14ac:dyDescent="0.3">
      <c r="A71" s="18" t="s">
        <v>104</v>
      </c>
      <c r="B71" s="47" t="s">
        <v>55</v>
      </c>
      <c r="C71" s="48">
        <v>125</v>
      </c>
      <c r="D71" s="49">
        <v>9757</v>
      </c>
      <c r="E71" s="49">
        <v>15708</v>
      </c>
      <c r="F71" s="50">
        <f t="shared" ref="F71:F72" si="8">D71+E71</f>
        <v>25465</v>
      </c>
      <c r="G71" s="51">
        <v>1386</v>
      </c>
      <c r="H71" s="107">
        <v>2.65</v>
      </c>
      <c r="I71" s="52">
        <f t="shared" ref="I71:I73" si="9">H71*F71</f>
        <v>67482.25</v>
      </c>
      <c r="J71" s="248">
        <v>7.0000000000000007E-2</v>
      </c>
      <c r="K71" s="45">
        <f t="shared" ref="K71:K73" si="10">I71*J71</f>
        <v>4723.7575000000006</v>
      </c>
      <c r="L71" s="46">
        <f t="shared" ref="L71:L73" si="11">K71+I71</f>
        <v>72206.007500000007</v>
      </c>
    </row>
    <row r="72" spans="1:12" ht="14.4" hidden="1" thickBot="1" x14ac:dyDescent="0.3">
      <c r="A72" s="18" t="s">
        <v>105</v>
      </c>
      <c r="B72" s="47" t="s">
        <v>34</v>
      </c>
      <c r="C72" s="48">
        <v>136</v>
      </c>
      <c r="D72" s="49">
        <v>6671</v>
      </c>
      <c r="E72" s="49">
        <v>12455</v>
      </c>
      <c r="F72" s="50">
        <f t="shared" si="8"/>
        <v>19126</v>
      </c>
      <c r="G72" s="51">
        <v>462</v>
      </c>
      <c r="H72" s="107">
        <v>2.65</v>
      </c>
      <c r="I72" s="52">
        <f t="shared" si="9"/>
        <v>50683.9</v>
      </c>
      <c r="J72" s="248">
        <v>7.0000000000000007E-2</v>
      </c>
      <c r="K72" s="45">
        <f t="shared" si="10"/>
        <v>3547.8730000000005</v>
      </c>
      <c r="L72" s="46">
        <f t="shared" si="11"/>
        <v>54231.773000000001</v>
      </c>
    </row>
    <row r="73" spans="1:12" ht="14.4" hidden="1" thickBot="1" x14ac:dyDescent="0.3">
      <c r="A73" s="53" t="s">
        <v>106</v>
      </c>
      <c r="B73" s="54"/>
      <c r="C73" s="55"/>
      <c r="D73" s="56"/>
      <c r="E73" s="56"/>
      <c r="F73" s="57">
        <f>'5. VBH'!C74</f>
        <v>21</v>
      </c>
      <c r="G73" s="58"/>
      <c r="H73" s="107">
        <v>2.65</v>
      </c>
      <c r="I73" s="59">
        <f t="shared" si="9"/>
        <v>55.65</v>
      </c>
      <c r="J73" s="248">
        <v>7.0000000000000007E-2</v>
      </c>
      <c r="K73" s="59">
        <f t="shared" si="10"/>
        <v>3.8955000000000002</v>
      </c>
      <c r="L73" s="60">
        <f t="shared" si="11"/>
        <v>59.545499999999997</v>
      </c>
    </row>
    <row r="74" spans="1:12" ht="16.2" thickBot="1" x14ac:dyDescent="0.3">
      <c r="A74" s="61" t="s">
        <v>107</v>
      </c>
      <c r="B74" s="62">
        <f>SUBTOTAL(2,B7:B73)</f>
        <v>0</v>
      </c>
      <c r="C74" s="63">
        <f>SUBTOTAL(9,C7:C72)</f>
        <v>658</v>
      </c>
      <c r="D74" s="63">
        <f t="shared" ref="D74:G74" si="12">SUBTOTAL(9,D7:D72)</f>
        <v>25944</v>
      </c>
      <c r="E74" s="63">
        <f t="shared" si="12"/>
        <v>91159</v>
      </c>
      <c r="F74" s="63">
        <f>SUBTOTAL(9,F7:F73)</f>
        <v>117103</v>
      </c>
      <c r="G74" s="63">
        <f t="shared" si="12"/>
        <v>693</v>
      </c>
      <c r="H74" s="64"/>
      <c r="I74" s="65">
        <f>SUBTOTAL(9,I7:I73)</f>
        <v>0</v>
      </c>
      <c r="J74" s="64"/>
      <c r="K74" s="65">
        <f>SUBTOTAL(9,K7:K73)</f>
        <v>0</v>
      </c>
      <c r="L74" s="66">
        <f>SUBTOTAL(9,L7:L73)</f>
        <v>0</v>
      </c>
    </row>
    <row r="75" spans="1:12" ht="16.2" thickBot="1" x14ac:dyDescent="0.3">
      <c r="A75" s="67"/>
      <c r="B75" s="68"/>
      <c r="C75" s="69"/>
      <c r="D75" s="69"/>
      <c r="E75" s="69"/>
      <c r="F75" s="69"/>
      <c r="G75" s="69"/>
      <c r="H75" s="69"/>
      <c r="I75" s="69"/>
      <c r="J75" s="69"/>
      <c r="K75" s="69"/>
    </row>
    <row r="76" spans="1:12" ht="15.6" x14ac:dyDescent="0.25">
      <c r="A76" s="70"/>
      <c r="B76" s="71"/>
      <c r="C76" s="71"/>
      <c r="D76" s="72"/>
      <c r="E76" s="72"/>
      <c r="F76" s="72"/>
      <c r="G76" s="71"/>
      <c r="H76" s="73" t="s">
        <v>108</v>
      </c>
      <c r="I76" s="74"/>
      <c r="J76" s="71"/>
      <c r="K76" s="75"/>
      <c r="L76" s="76">
        <f>I74</f>
        <v>0</v>
      </c>
    </row>
    <row r="77" spans="1:12" x14ac:dyDescent="0.25">
      <c r="A77" s="77"/>
      <c r="B77" s="78"/>
      <c r="C77" s="78"/>
      <c r="D77" s="79"/>
      <c r="E77" s="79"/>
      <c r="F77" s="79"/>
      <c r="G77" s="78"/>
      <c r="H77" s="80" t="s">
        <v>380</v>
      </c>
      <c r="I77" s="81"/>
      <c r="J77" s="82" t="s">
        <v>109</v>
      </c>
      <c r="K77" s="83">
        <f>SUMIF(B7:B73,H3,K7:K73)</f>
        <v>0</v>
      </c>
      <c r="L77" s="84"/>
    </row>
    <row r="78" spans="1:12" ht="16.2" thickBot="1" x14ac:dyDescent="0.3">
      <c r="A78" s="85"/>
      <c r="B78" s="86"/>
      <c r="C78" s="86"/>
      <c r="D78" s="87"/>
      <c r="E78" s="87"/>
      <c r="F78" s="87"/>
      <c r="G78" s="86"/>
      <c r="H78" s="88" t="s">
        <v>110</v>
      </c>
      <c r="I78" s="89"/>
      <c r="J78" s="90"/>
      <c r="K78" s="91"/>
      <c r="L78" s="92">
        <f>L76+K77</f>
        <v>0</v>
      </c>
    </row>
    <row r="79" spans="1:12" x14ac:dyDescent="0.25">
      <c r="K79" s="93"/>
      <c r="L79" s="94"/>
    </row>
    <row r="80" spans="1:12" ht="17.399999999999999" x14ac:dyDescent="0.25">
      <c r="F80" s="95"/>
      <c r="G80" s="96"/>
      <c r="K80" s="93"/>
    </row>
    <row r="82" spans="1:10" x14ac:dyDescent="0.25">
      <c r="B82" s="97"/>
      <c r="C82" s="97"/>
      <c r="H82" s="98"/>
      <c r="I82" s="98"/>
      <c r="J82" s="16"/>
    </row>
    <row r="83" spans="1:10" ht="14.4" thickBot="1" x14ac:dyDescent="0.3">
      <c r="A83" s="97" t="str">
        <f>IF('1. Deckblatt'!B23=0,"",'1. Deckblatt'!B23)</f>
        <v/>
      </c>
      <c r="B83" s="97"/>
      <c r="C83" s="97"/>
      <c r="H83" s="99"/>
      <c r="I83" s="99"/>
      <c r="J83" s="16"/>
    </row>
    <row r="84" spans="1:10" x14ac:dyDescent="0.25">
      <c r="A84" s="100" t="s">
        <v>18</v>
      </c>
      <c r="B84" s="8"/>
      <c r="C84" s="8"/>
      <c r="H84" s="101" t="str">
        <f>IF('1. Deckblatt'!B11=0,"",'1. Deckblatt'!B11)</f>
        <v/>
      </c>
      <c r="J84" s="16"/>
    </row>
    <row r="85" spans="1:10" x14ac:dyDescent="0.25">
      <c r="A85" s="102"/>
      <c r="B85" s="102"/>
      <c r="H85" s="103" t="str">
        <f>IF('1. Deckblatt'!B13=0,"",'1. Deckblatt'!B13)</f>
        <v/>
      </c>
      <c r="J85" s="16"/>
    </row>
    <row r="87" spans="1:10" x14ac:dyDescent="0.25">
      <c r="A87" s="261" t="s">
        <v>19</v>
      </c>
      <c r="B87" s="261"/>
      <c r="C87" s="261"/>
    </row>
    <row r="88" spans="1:10" x14ac:dyDescent="0.25">
      <c r="A88" s="262" t="s">
        <v>377</v>
      </c>
      <c r="B88" s="262"/>
      <c r="C88" s="262"/>
    </row>
    <row r="89" spans="1:10" x14ac:dyDescent="0.25">
      <c r="A89" s="263"/>
      <c r="B89" s="263"/>
      <c r="C89" s="263"/>
    </row>
    <row r="90" spans="1:10" x14ac:dyDescent="0.25">
      <c r="A90" s="222" t="s">
        <v>21</v>
      </c>
      <c r="B90" s="105"/>
      <c r="C90" s="106"/>
    </row>
  </sheetData>
  <sheetProtection algorithmName="SHA-512" hashValue="AHDMIRG/IW06is+CarWzbh935UQc3lWbXfkuOasPoylTYaAxaT/wyFK3u7n3xUAysTzxZJSWuMkwCMp5pPr8QA==" saltValue="dCef4JlMHzaiMhz7UkiWCg==" spinCount="100000" sheet="1" objects="1" scenarios="1"/>
  <autoFilter ref="A6:I73" xr:uid="{00000000-0009-0000-0000-000002000000}">
    <filterColumn colId="1">
      <filters>
        <filter val="Los 8"/>
      </filters>
    </filterColumn>
    <sortState xmlns:xlrd2="http://schemas.microsoft.com/office/spreadsheetml/2017/richdata2" ref="A7:I73">
      <sortCondition ref="B6:B73"/>
    </sortState>
  </autoFilter>
  <mergeCells count="5">
    <mergeCell ref="A89:C89"/>
    <mergeCell ref="A3:G3"/>
    <mergeCell ref="A4:L4"/>
    <mergeCell ref="A87:C87"/>
    <mergeCell ref="A88:C88"/>
  </mergeCells>
  <pageMargins left="0.70866141732283472" right="0.70866141732283472" top="0.74803149606299213" bottom="0.78740157480314965" header="0.31496062992125984" footer="0.31496062992125984"/>
  <pageSetup paperSize="9" scale="61" fitToHeight="0" orientation="landscape" horizontalDpi="300" verticalDpi="300" r:id="rId1"/>
  <headerFooter>
    <oddHeader>&amp;L&amp;8&amp;A</oddHeader>
    <oddFooter>&amp;L&amp;8&amp;D&amp;R&amp;8Seite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pageSetUpPr fitToPage="1"/>
  </sheetPr>
  <dimension ref="A1:M93"/>
  <sheetViews>
    <sheetView zoomScaleNormal="100" workbookViewId="0">
      <selection activeCell="G48" sqref="G48:H70"/>
    </sheetView>
  </sheetViews>
  <sheetFormatPr baseColWidth="10" defaultColWidth="11" defaultRowHeight="13.8" x14ac:dyDescent="0.25"/>
  <cols>
    <col min="1" max="1" width="28.69921875" style="33" customWidth="1"/>
    <col min="2" max="2" width="6.3984375" style="33" customWidth="1"/>
    <col min="3" max="4" width="18.09765625" style="33" customWidth="1"/>
    <col min="5" max="5" width="14.09765625" style="16" customWidth="1"/>
    <col min="6" max="6" width="12.69921875" style="16" customWidth="1"/>
    <col min="7" max="7" width="15" style="33" customWidth="1"/>
    <col min="8" max="8" width="14.69921875" style="33" customWidth="1"/>
    <col min="9" max="9" width="14.3984375" style="16" customWidth="1"/>
    <col min="10" max="10" width="8.8984375" style="33" customWidth="1"/>
    <col min="11" max="11" width="13.59765625" style="16" customWidth="1"/>
    <col min="12" max="12" width="15.3984375" style="16" customWidth="1"/>
    <col min="13" max="16384" width="11" style="16"/>
  </cols>
  <sheetData>
    <row r="1" spans="1:13" x14ac:dyDescent="0.25">
      <c r="F1" s="154"/>
    </row>
    <row r="2" spans="1:13" x14ac:dyDescent="0.25">
      <c r="A2" s="155"/>
      <c r="B2" s="155"/>
      <c r="C2" s="16"/>
      <c r="D2" s="16"/>
      <c r="F2" s="154"/>
      <c r="G2" s="16"/>
      <c r="H2" s="16"/>
      <c r="J2" s="16"/>
    </row>
    <row r="3" spans="1:13" ht="35.4" x14ac:dyDescent="0.25">
      <c r="A3" s="265" t="s">
        <v>111</v>
      </c>
      <c r="B3" s="265"/>
      <c r="C3" s="265"/>
      <c r="D3" s="265"/>
      <c r="E3" s="265"/>
      <c r="F3" s="265"/>
      <c r="G3" s="265"/>
      <c r="H3" s="266" t="str">
        <f>'1. Deckblatt'!C3</f>
        <v>Los 8</v>
      </c>
      <c r="I3" s="266"/>
      <c r="J3" s="17"/>
      <c r="K3" s="17"/>
      <c r="L3" s="17"/>
      <c r="M3" s="17"/>
    </row>
    <row r="4" spans="1:13" ht="30.75" customHeight="1" x14ac:dyDescent="0.25">
      <c r="A4" s="255" t="str">
        <f>'1. Deckblatt'!A4:C4</f>
        <v>Vergabeunterlagen zur Ausschreibung:
Speisenversorgung der Kindertagesstätten Nordwest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109"/>
    </row>
    <row r="5" spans="1:13" ht="3.75" customHeight="1" thickBot="1" x14ac:dyDescent="0.3">
      <c r="H5" s="34"/>
      <c r="J5" s="34"/>
    </row>
    <row r="6" spans="1:13" ht="65.400000000000006" thickBot="1" x14ac:dyDescent="0.3">
      <c r="A6" s="35" t="s">
        <v>23</v>
      </c>
      <c r="B6" s="35" t="s">
        <v>24</v>
      </c>
      <c r="C6" s="36" t="s">
        <v>25</v>
      </c>
      <c r="D6" s="36" t="s">
        <v>375</v>
      </c>
      <c r="E6" s="36" t="s">
        <v>376</v>
      </c>
      <c r="F6" s="37" t="s">
        <v>361</v>
      </c>
      <c r="G6" s="36" t="s">
        <v>112</v>
      </c>
      <c r="H6" s="36" t="s">
        <v>113</v>
      </c>
      <c r="I6" s="36" t="s">
        <v>362</v>
      </c>
      <c r="J6" s="38" t="s">
        <v>27</v>
      </c>
      <c r="K6" s="36" t="s">
        <v>28</v>
      </c>
      <c r="L6" s="36" t="s">
        <v>363</v>
      </c>
    </row>
    <row r="7" spans="1:13" hidden="1" x14ac:dyDescent="0.25">
      <c r="A7" s="39" t="s">
        <v>29</v>
      </c>
      <c r="B7" s="40" t="s">
        <v>30</v>
      </c>
      <c r="C7" s="41">
        <v>85</v>
      </c>
      <c r="D7" s="43">
        <v>0</v>
      </c>
      <c r="E7" s="43">
        <v>0</v>
      </c>
      <c r="F7" s="44">
        <v>462</v>
      </c>
      <c r="G7" s="159">
        <f>(16.5/19.25/(1+$J7))</f>
        <v>0.8010680907877169</v>
      </c>
      <c r="H7" s="159">
        <f>(13.5/19.25/(1+$J7))</f>
        <v>0.65541934700813198</v>
      </c>
      <c r="I7" s="45">
        <f t="shared" ref="I7:I38" si="0">(G7+H7)*E7</f>
        <v>0</v>
      </c>
      <c r="J7" s="246">
        <v>7.0000000000000007E-2</v>
      </c>
      <c r="K7" s="45">
        <f t="shared" ref="K7:K38" si="1">I7*J7</f>
        <v>0</v>
      </c>
      <c r="L7" s="46">
        <f t="shared" ref="L7:L38" si="2">K7+I7</f>
        <v>0</v>
      </c>
    </row>
    <row r="8" spans="1:13" hidden="1" x14ac:dyDescent="0.25">
      <c r="A8" s="18" t="s">
        <v>31</v>
      </c>
      <c r="B8" s="47" t="s">
        <v>32</v>
      </c>
      <c r="C8" s="48">
        <v>125</v>
      </c>
      <c r="D8" s="50">
        <v>15047</v>
      </c>
      <c r="E8" s="50">
        <v>20337</v>
      </c>
      <c r="F8" s="44">
        <v>231</v>
      </c>
      <c r="G8" s="159">
        <f t="shared" ref="G8:G13" si="3">(16.5/19.5/(1+$J8))</f>
        <v>0.79079798705966919</v>
      </c>
      <c r="H8" s="159">
        <f t="shared" ref="H8:H13" si="4">(13.5/19.5/(1+$J8))</f>
        <v>0.64701653486700206</v>
      </c>
      <c r="I8" s="45">
        <f t="shared" si="0"/>
        <v>29240.833932422713</v>
      </c>
      <c r="J8" s="247">
        <v>7.0000000000000007E-2</v>
      </c>
      <c r="K8" s="45">
        <f t="shared" si="1"/>
        <v>2046.8583752695902</v>
      </c>
      <c r="L8" s="46">
        <f t="shared" si="2"/>
        <v>31287.692307692301</v>
      </c>
    </row>
    <row r="9" spans="1:13" hidden="1" x14ac:dyDescent="0.25">
      <c r="A9" s="18" t="s">
        <v>33</v>
      </c>
      <c r="B9" s="47" t="s">
        <v>34</v>
      </c>
      <c r="C9" s="48">
        <v>110</v>
      </c>
      <c r="D9" s="50">
        <v>17784</v>
      </c>
      <c r="E9" s="50">
        <v>22874</v>
      </c>
      <c r="F9" s="51">
        <v>1155</v>
      </c>
      <c r="G9" s="159">
        <f t="shared" si="3"/>
        <v>0.79079798705966919</v>
      </c>
      <c r="H9" s="159">
        <f t="shared" si="4"/>
        <v>0.64701653486700206</v>
      </c>
      <c r="I9" s="45">
        <f t="shared" si="0"/>
        <v>32888.569374550672</v>
      </c>
      <c r="J9" s="247">
        <v>7.0000000000000007E-2</v>
      </c>
      <c r="K9" s="45">
        <f t="shared" si="1"/>
        <v>2302.1998562185472</v>
      </c>
      <c r="L9" s="46">
        <f t="shared" si="2"/>
        <v>35190.76923076922</v>
      </c>
    </row>
    <row r="10" spans="1:13" hidden="1" x14ac:dyDescent="0.25">
      <c r="A10" s="18" t="s">
        <v>35</v>
      </c>
      <c r="B10" s="47" t="s">
        <v>32</v>
      </c>
      <c r="C10" s="48">
        <v>100</v>
      </c>
      <c r="D10" s="50">
        <v>15618</v>
      </c>
      <c r="E10" s="50">
        <v>19235</v>
      </c>
      <c r="F10" s="51">
        <v>0</v>
      </c>
      <c r="G10" s="159">
        <f t="shared" si="3"/>
        <v>0.79079798705966919</v>
      </c>
      <c r="H10" s="159">
        <f t="shared" si="4"/>
        <v>0.64701653486700206</v>
      </c>
      <c r="I10" s="45">
        <f t="shared" si="0"/>
        <v>27656.362329259518</v>
      </c>
      <c r="J10" s="247">
        <v>7.0000000000000007E-2</v>
      </c>
      <c r="K10" s="45">
        <f t="shared" si="1"/>
        <v>1935.9453630481664</v>
      </c>
      <c r="L10" s="46">
        <f t="shared" si="2"/>
        <v>29592.307692307684</v>
      </c>
    </row>
    <row r="11" spans="1:13" hidden="1" x14ac:dyDescent="0.25">
      <c r="A11" s="243" t="s">
        <v>36</v>
      </c>
      <c r="B11" s="244" t="s">
        <v>5</v>
      </c>
      <c r="C11" s="48">
        <v>160</v>
      </c>
      <c r="D11" s="50">
        <v>19476.307692307691</v>
      </c>
      <c r="E11" s="50">
        <v>19476.307692307691</v>
      </c>
      <c r="F11" s="51">
        <v>924</v>
      </c>
      <c r="G11" s="159">
        <f t="shared" si="3"/>
        <v>0.79079798705966919</v>
      </c>
      <c r="H11" s="159">
        <f t="shared" si="4"/>
        <v>0.64701653486700206</v>
      </c>
      <c r="I11" s="45">
        <f t="shared" si="0"/>
        <v>28003.318033512132</v>
      </c>
      <c r="J11" s="246">
        <v>7.0000000000000007E-2</v>
      </c>
      <c r="K11" s="45">
        <f t="shared" si="1"/>
        <v>1960.2322623458494</v>
      </c>
      <c r="L11" s="46">
        <f t="shared" si="2"/>
        <v>29963.550295857982</v>
      </c>
    </row>
    <row r="12" spans="1:13" hidden="1" x14ac:dyDescent="0.25">
      <c r="A12" s="243" t="s">
        <v>37</v>
      </c>
      <c r="B12" s="244" t="s">
        <v>5</v>
      </c>
      <c r="C12" s="48">
        <v>60</v>
      </c>
      <c r="D12" s="50">
        <v>15486.54545454545</v>
      </c>
      <c r="E12" s="50">
        <v>15486.54545454545</v>
      </c>
      <c r="F12" s="44">
        <v>231</v>
      </c>
      <c r="G12" s="159">
        <f t="shared" si="3"/>
        <v>0.79079798705966919</v>
      </c>
      <c r="H12" s="159">
        <f t="shared" si="4"/>
        <v>0.64701653486700206</v>
      </c>
      <c r="I12" s="45">
        <f t="shared" si="0"/>
        <v>22266.77994902293</v>
      </c>
      <c r="J12" s="247">
        <v>7.0000000000000007E-2</v>
      </c>
      <c r="K12" s="45">
        <f t="shared" si="1"/>
        <v>1558.6745964316053</v>
      </c>
      <c r="L12" s="46">
        <f t="shared" si="2"/>
        <v>23825.454545454537</v>
      </c>
    </row>
    <row r="13" spans="1:13" hidden="1" x14ac:dyDescent="0.25">
      <c r="A13" s="18" t="s">
        <v>38</v>
      </c>
      <c r="B13" s="47" t="s">
        <v>1</v>
      </c>
      <c r="C13" s="48">
        <v>110</v>
      </c>
      <c r="D13" s="50">
        <v>0</v>
      </c>
      <c r="E13" s="50">
        <v>0</v>
      </c>
      <c r="F13" s="44">
        <v>462</v>
      </c>
      <c r="G13" s="159">
        <f t="shared" si="3"/>
        <v>0.79079798705966919</v>
      </c>
      <c r="H13" s="159">
        <f t="shared" si="4"/>
        <v>0.64701653486700206</v>
      </c>
      <c r="I13" s="45">
        <f t="shared" si="0"/>
        <v>0</v>
      </c>
      <c r="J13" s="247">
        <v>7.0000000000000007E-2</v>
      </c>
      <c r="K13" s="45">
        <f t="shared" si="1"/>
        <v>0</v>
      </c>
      <c r="L13" s="46">
        <f t="shared" si="2"/>
        <v>0</v>
      </c>
    </row>
    <row r="14" spans="1:13" hidden="1" x14ac:dyDescent="0.25">
      <c r="A14" s="18" t="s">
        <v>39</v>
      </c>
      <c r="B14" s="47" t="s">
        <v>40</v>
      </c>
      <c r="C14" s="48">
        <v>150</v>
      </c>
      <c r="D14" s="50">
        <v>18847</v>
      </c>
      <c r="E14" s="50">
        <v>26411</v>
      </c>
      <c r="F14" s="51"/>
      <c r="G14" s="159">
        <f>(16.5/19.5/(1+$J14))</f>
        <v>0.79079798705966919</v>
      </c>
      <c r="H14" s="159">
        <f>(13.5/19.5/(1+$J14))</f>
        <v>0.64701653486700206</v>
      </c>
      <c r="I14" s="45">
        <f t="shared" si="0"/>
        <v>37974.119338605313</v>
      </c>
      <c r="J14" s="246">
        <v>7.0000000000000007E-2</v>
      </c>
      <c r="K14" s="45">
        <f t="shared" si="1"/>
        <v>2658.1883537023723</v>
      </c>
      <c r="L14" s="46">
        <f t="shared" si="2"/>
        <v>40632.307692307688</v>
      </c>
    </row>
    <row r="15" spans="1:13" hidden="1" x14ac:dyDescent="0.25">
      <c r="A15" s="18" t="s">
        <v>41</v>
      </c>
      <c r="B15" s="47" t="s">
        <v>30</v>
      </c>
      <c r="C15" s="48">
        <v>123</v>
      </c>
      <c r="D15" s="50">
        <v>18936</v>
      </c>
      <c r="E15" s="50">
        <v>19966</v>
      </c>
      <c r="F15" s="51">
        <v>0</v>
      </c>
      <c r="G15" s="159">
        <f t="shared" ref="G15:G72" si="5">(16.5/19.5/(1+$J15))</f>
        <v>0.79079798705966919</v>
      </c>
      <c r="H15" s="159">
        <f t="shared" ref="H15:H72" si="6">(13.5/19.5/(1+$J15))</f>
        <v>0.64701653486700206</v>
      </c>
      <c r="I15" s="45">
        <f t="shared" si="0"/>
        <v>28707.404744787917</v>
      </c>
      <c r="J15" s="247">
        <v>7.0000000000000007E-2</v>
      </c>
      <c r="K15" s="45">
        <f t="shared" si="1"/>
        <v>2009.5183321351544</v>
      </c>
      <c r="L15" s="46">
        <f t="shared" si="2"/>
        <v>30716.923076923071</v>
      </c>
    </row>
    <row r="16" spans="1:13" hidden="1" x14ac:dyDescent="0.25">
      <c r="A16" s="18" t="s">
        <v>42</v>
      </c>
      <c r="B16" s="47" t="s">
        <v>43</v>
      </c>
      <c r="C16" s="48">
        <v>80</v>
      </c>
      <c r="D16" s="50">
        <v>16405</v>
      </c>
      <c r="E16" s="50">
        <v>16856</v>
      </c>
      <c r="F16" s="51">
        <v>0</v>
      </c>
      <c r="G16" s="159">
        <f t="shared" si="5"/>
        <v>0.79079798705966919</v>
      </c>
      <c r="H16" s="159">
        <f t="shared" si="6"/>
        <v>0.64701653486700206</v>
      </c>
      <c r="I16" s="45">
        <f t="shared" si="0"/>
        <v>24235.80158159597</v>
      </c>
      <c r="J16" s="246">
        <v>7.0000000000000007E-2</v>
      </c>
      <c r="K16" s="45">
        <f t="shared" si="1"/>
        <v>1696.5061107117181</v>
      </c>
      <c r="L16" s="46">
        <f t="shared" si="2"/>
        <v>25932.307692307688</v>
      </c>
    </row>
    <row r="17" spans="1:12" hidden="1" x14ac:dyDescent="0.25">
      <c r="A17" s="18" t="s">
        <v>44</v>
      </c>
      <c r="B17" s="47" t="s">
        <v>43</v>
      </c>
      <c r="C17" s="48">
        <v>135</v>
      </c>
      <c r="D17" s="50">
        <v>18914</v>
      </c>
      <c r="E17" s="50">
        <v>22118</v>
      </c>
      <c r="F17" s="51">
        <v>231</v>
      </c>
      <c r="G17" s="159">
        <f t="shared" si="5"/>
        <v>0.79079798705966919</v>
      </c>
      <c r="H17" s="159">
        <f t="shared" si="6"/>
        <v>0.64701653486700206</v>
      </c>
      <c r="I17" s="45">
        <f t="shared" si="0"/>
        <v>31801.581595974112</v>
      </c>
      <c r="J17" s="247">
        <v>7.0000000000000007E-2</v>
      </c>
      <c r="K17" s="45">
        <f t="shared" si="1"/>
        <v>2226.1107117181882</v>
      </c>
      <c r="L17" s="46">
        <f t="shared" si="2"/>
        <v>34027.692307692298</v>
      </c>
    </row>
    <row r="18" spans="1:12" hidden="1" x14ac:dyDescent="0.25">
      <c r="A18" s="18" t="s">
        <v>45</v>
      </c>
      <c r="B18" s="47" t="s">
        <v>40</v>
      </c>
      <c r="C18" s="48">
        <v>205</v>
      </c>
      <c r="D18" s="50">
        <v>16774</v>
      </c>
      <c r="E18" s="50">
        <v>18335</v>
      </c>
      <c r="F18" s="51"/>
      <c r="G18" s="159">
        <f t="shared" si="5"/>
        <v>0.79079798705966919</v>
      </c>
      <c r="H18" s="159">
        <f t="shared" si="6"/>
        <v>0.64701653486700206</v>
      </c>
      <c r="I18" s="45">
        <f t="shared" si="0"/>
        <v>26362.329259525515</v>
      </c>
      <c r="J18" s="247">
        <v>7.0000000000000007E-2</v>
      </c>
      <c r="K18" s="45">
        <f t="shared" si="1"/>
        <v>1845.3630481667863</v>
      </c>
      <c r="L18" s="46">
        <f t="shared" si="2"/>
        <v>28207.692307692301</v>
      </c>
    </row>
    <row r="19" spans="1:12" hidden="1" x14ac:dyDescent="0.25">
      <c r="A19" s="18" t="s">
        <v>46</v>
      </c>
      <c r="B19" s="47" t="s">
        <v>47</v>
      </c>
      <c r="C19" s="48">
        <v>80</v>
      </c>
      <c r="D19" s="50">
        <v>11776</v>
      </c>
      <c r="E19" s="50">
        <v>14060</v>
      </c>
      <c r="F19" s="51">
        <v>231</v>
      </c>
      <c r="G19" s="159">
        <f t="shared" si="5"/>
        <v>0.79079798705966919</v>
      </c>
      <c r="H19" s="159">
        <f t="shared" si="6"/>
        <v>0.64701653486700206</v>
      </c>
      <c r="I19" s="45">
        <f t="shared" si="0"/>
        <v>20215.672178288994</v>
      </c>
      <c r="J19" s="247">
        <v>7.0000000000000007E-2</v>
      </c>
      <c r="K19" s="45">
        <f t="shared" si="1"/>
        <v>1415.0970524802296</v>
      </c>
      <c r="L19" s="46">
        <f t="shared" si="2"/>
        <v>21630.769230769223</v>
      </c>
    </row>
    <row r="20" spans="1:12" hidden="1" x14ac:dyDescent="0.25">
      <c r="A20" s="18" t="s">
        <v>48</v>
      </c>
      <c r="B20" s="47" t="s">
        <v>49</v>
      </c>
      <c r="C20" s="48">
        <v>195</v>
      </c>
      <c r="D20" s="50">
        <v>0</v>
      </c>
      <c r="E20" s="50">
        <v>0</v>
      </c>
      <c r="F20" s="51">
        <v>0</v>
      </c>
      <c r="G20" s="159">
        <f t="shared" si="5"/>
        <v>0.79079798705966919</v>
      </c>
      <c r="H20" s="159">
        <f t="shared" si="6"/>
        <v>0.64701653486700206</v>
      </c>
      <c r="I20" s="45">
        <f t="shared" si="0"/>
        <v>0</v>
      </c>
      <c r="J20" s="247">
        <v>7.0000000000000007E-2</v>
      </c>
      <c r="K20" s="45">
        <f t="shared" si="1"/>
        <v>0</v>
      </c>
      <c r="L20" s="46">
        <f t="shared" si="2"/>
        <v>0</v>
      </c>
    </row>
    <row r="21" spans="1:12" hidden="1" x14ac:dyDescent="0.25">
      <c r="A21" s="18" t="s">
        <v>50</v>
      </c>
      <c r="B21" s="47" t="s">
        <v>40</v>
      </c>
      <c r="C21" s="48">
        <v>100</v>
      </c>
      <c r="D21" s="50">
        <v>11069</v>
      </c>
      <c r="E21" s="50">
        <v>14093</v>
      </c>
      <c r="F21" s="51"/>
      <c r="G21" s="159">
        <f t="shared" si="5"/>
        <v>0.79079798705966919</v>
      </c>
      <c r="H21" s="159">
        <f t="shared" si="6"/>
        <v>0.64701653486700206</v>
      </c>
      <c r="I21" s="45">
        <f t="shared" si="0"/>
        <v>20263.120057512577</v>
      </c>
      <c r="J21" s="247">
        <v>7.0000000000000007E-2</v>
      </c>
      <c r="K21" s="45">
        <f t="shared" si="1"/>
        <v>1418.4184040258806</v>
      </c>
      <c r="L21" s="46">
        <f t="shared" si="2"/>
        <v>21681.538461538457</v>
      </c>
    </row>
    <row r="22" spans="1:12" hidden="1" x14ac:dyDescent="0.25">
      <c r="A22" s="18" t="s">
        <v>51</v>
      </c>
      <c r="B22" s="47" t="s">
        <v>40</v>
      </c>
      <c r="C22" s="48">
        <v>108</v>
      </c>
      <c r="D22" s="50">
        <v>14008</v>
      </c>
      <c r="E22" s="50">
        <v>16750</v>
      </c>
      <c r="F22" s="51"/>
      <c r="G22" s="159">
        <f t="shared" si="5"/>
        <v>0.79079798705966919</v>
      </c>
      <c r="H22" s="159">
        <f t="shared" si="6"/>
        <v>0.64701653486700206</v>
      </c>
      <c r="I22" s="45">
        <f t="shared" si="0"/>
        <v>24083.393242271741</v>
      </c>
      <c r="J22" s="246">
        <v>7.0000000000000007E-2</v>
      </c>
      <c r="K22" s="45">
        <f t="shared" si="1"/>
        <v>1685.8375269590219</v>
      </c>
      <c r="L22" s="46">
        <f t="shared" si="2"/>
        <v>25769.230769230762</v>
      </c>
    </row>
    <row r="23" spans="1:12" hidden="1" x14ac:dyDescent="0.25">
      <c r="A23" s="18" t="s">
        <v>52</v>
      </c>
      <c r="B23" s="47" t="s">
        <v>53</v>
      </c>
      <c r="C23" s="48">
        <v>90</v>
      </c>
      <c r="D23" s="50">
        <v>16400</v>
      </c>
      <c r="E23" s="50">
        <v>16921</v>
      </c>
      <c r="F23" s="51">
        <v>231</v>
      </c>
      <c r="G23" s="159">
        <f t="shared" si="5"/>
        <v>0.79079798705966919</v>
      </c>
      <c r="H23" s="159">
        <f t="shared" si="6"/>
        <v>0.64701653486700206</v>
      </c>
      <c r="I23" s="45">
        <f t="shared" si="0"/>
        <v>24329.259525521204</v>
      </c>
      <c r="J23" s="246">
        <v>7.0000000000000007E-2</v>
      </c>
      <c r="K23" s="45">
        <f t="shared" si="1"/>
        <v>1703.0481667864844</v>
      </c>
      <c r="L23" s="46">
        <f t="shared" si="2"/>
        <v>26032.307692307688</v>
      </c>
    </row>
    <row r="24" spans="1:12" hidden="1" x14ac:dyDescent="0.25">
      <c r="A24" s="18" t="s">
        <v>54</v>
      </c>
      <c r="B24" s="47" t="s">
        <v>55</v>
      </c>
      <c r="C24" s="48">
        <v>120</v>
      </c>
      <c r="D24" s="50">
        <v>0</v>
      </c>
      <c r="E24" s="50">
        <v>0</v>
      </c>
      <c r="F24" s="51"/>
      <c r="G24" s="159">
        <f t="shared" si="5"/>
        <v>0.79079798705966919</v>
      </c>
      <c r="H24" s="159">
        <f t="shared" si="6"/>
        <v>0.64701653486700206</v>
      </c>
      <c r="I24" s="45">
        <f t="shared" si="0"/>
        <v>0</v>
      </c>
      <c r="J24" s="246">
        <v>7.0000000000000007E-2</v>
      </c>
      <c r="K24" s="45">
        <f t="shared" si="1"/>
        <v>0</v>
      </c>
      <c r="L24" s="46">
        <f t="shared" si="2"/>
        <v>0</v>
      </c>
    </row>
    <row r="25" spans="1:12" hidden="1" x14ac:dyDescent="0.25">
      <c r="A25" s="18" t="s">
        <v>56</v>
      </c>
      <c r="B25" s="47" t="s">
        <v>43</v>
      </c>
      <c r="C25" s="48">
        <v>148</v>
      </c>
      <c r="D25" s="50">
        <v>30491</v>
      </c>
      <c r="E25" s="50">
        <v>31335</v>
      </c>
      <c r="F25" s="44">
        <v>0</v>
      </c>
      <c r="G25" s="159">
        <f t="shared" si="5"/>
        <v>0.79079798705966919</v>
      </c>
      <c r="H25" s="159">
        <f t="shared" si="6"/>
        <v>0.64701653486700206</v>
      </c>
      <c r="I25" s="45">
        <f t="shared" si="0"/>
        <v>45053.918044572238</v>
      </c>
      <c r="J25" s="247">
        <v>7.0000000000000007E-2</v>
      </c>
      <c r="K25" s="45">
        <f t="shared" si="1"/>
        <v>3153.7742631200567</v>
      </c>
      <c r="L25" s="46">
        <f t="shared" si="2"/>
        <v>48207.692307692298</v>
      </c>
    </row>
    <row r="26" spans="1:12" hidden="1" x14ac:dyDescent="0.25">
      <c r="A26" s="18" t="s">
        <v>57</v>
      </c>
      <c r="B26" s="47" t="s">
        <v>58</v>
      </c>
      <c r="C26" s="48">
        <v>110</v>
      </c>
      <c r="D26" s="50">
        <v>17504</v>
      </c>
      <c r="E26" s="50">
        <v>17780</v>
      </c>
      <c r="F26" s="44">
        <v>924</v>
      </c>
      <c r="G26" s="159">
        <f t="shared" si="5"/>
        <v>0.79079798705966919</v>
      </c>
      <c r="H26" s="159">
        <f t="shared" si="6"/>
        <v>0.64701653486700206</v>
      </c>
      <c r="I26" s="45">
        <f t="shared" si="0"/>
        <v>25564.342199856212</v>
      </c>
      <c r="J26" s="247">
        <v>7.0000000000000007E-2</v>
      </c>
      <c r="K26" s="45">
        <f t="shared" si="1"/>
        <v>1789.5039539899351</v>
      </c>
      <c r="L26" s="46">
        <f t="shared" si="2"/>
        <v>27353.846153846145</v>
      </c>
    </row>
    <row r="27" spans="1:12" hidden="1" x14ac:dyDescent="0.25">
      <c r="A27" s="18" t="s">
        <v>59</v>
      </c>
      <c r="B27" s="47" t="s">
        <v>58</v>
      </c>
      <c r="C27" s="48">
        <v>151</v>
      </c>
      <c r="D27" s="50">
        <v>15495</v>
      </c>
      <c r="E27" s="50">
        <v>15758</v>
      </c>
      <c r="F27" s="51">
        <v>693</v>
      </c>
      <c r="G27" s="159">
        <f t="shared" si="5"/>
        <v>0.79079798705966919</v>
      </c>
      <c r="H27" s="159">
        <f t="shared" si="6"/>
        <v>0.64701653486700206</v>
      </c>
      <c r="I27" s="45">
        <f t="shared" si="0"/>
        <v>22657.081236520484</v>
      </c>
      <c r="J27" s="247">
        <v>7.0000000000000007E-2</v>
      </c>
      <c r="K27" s="45">
        <f t="shared" si="1"/>
        <v>1585.9956865564341</v>
      </c>
      <c r="L27" s="46">
        <f t="shared" si="2"/>
        <v>24243.076923076918</v>
      </c>
    </row>
    <row r="28" spans="1:12" hidden="1" x14ac:dyDescent="0.25">
      <c r="A28" s="18" t="s">
        <v>60</v>
      </c>
      <c r="B28" s="47" t="s">
        <v>32</v>
      </c>
      <c r="C28" s="48">
        <v>147</v>
      </c>
      <c r="D28" s="50">
        <v>12157</v>
      </c>
      <c r="E28" s="50">
        <v>19147</v>
      </c>
      <c r="F28" s="44">
        <v>693</v>
      </c>
      <c r="G28" s="159">
        <f t="shared" si="5"/>
        <v>0.79079798705966919</v>
      </c>
      <c r="H28" s="159">
        <f t="shared" si="6"/>
        <v>0.64701653486700206</v>
      </c>
      <c r="I28" s="45">
        <f t="shared" si="0"/>
        <v>27529.834651329973</v>
      </c>
      <c r="J28" s="247">
        <v>7.0000000000000007E-2</v>
      </c>
      <c r="K28" s="45">
        <f t="shared" si="1"/>
        <v>1927.0884255930982</v>
      </c>
      <c r="L28" s="46">
        <f t="shared" si="2"/>
        <v>29456.923076923071</v>
      </c>
    </row>
    <row r="29" spans="1:12" hidden="1" x14ac:dyDescent="0.25">
      <c r="A29" s="18" t="s">
        <v>61</v>
      </c>
      <c r="B29" s="47" t="s">
        <v>34</v>
      </c>
      <c r="C29" s="48">
        <v>140</v>
      </c>
      <c r="D29" s="50">
        <v>0</v>
      </c>
      <c r="E29" s="50">
        <v>0</v>
      </c>
      <c r="F29" s="51"/>
      <c r="G29" s="159">
        <f t="shared" si="5"/>
        <v>0.79079798705966919</v>
      </c>
      <c r="H29" s="159">
        <f t="shared" si="6"/>
        <v>0.64701653486700206</v>
      </c>
      <c r="I29" s="45">
        <f t="shared" si="0"/>
        <v>0</v>
      </c>
      <c r="J29" s="246">
        <v>7.0000000000000007E-2</v>
      </c>
      <c r="K29" s="45">
        <f t="shared" si="1"/>
        <v>0</v>
      </c>
      <c r="L29" s="46">
        <f t="shared" si="2"/>
        <v>0</v>
      </c>
    </row>
    <row r="30" spans="1:12" hidden="1" x14ac:dyDescent="0.25">
      <c r="A30" s="18" t="s">
        <v>62</v>
      </c>
      <c r="B30" s="47" t="s">
        <v>30</v>
      </c>
      <c r="C30" s="48">
        <v>180</v>
      </c>
      <c r="D30" s="50">
        <v>18621</v>
      </c>
      <c r="E30" s="50">
        <v>30447</v>
      </c>
      <c r="F30" s="51">
        <v>0</v>
      </c>
      <c r="G30" s="159">
        <f t="shared" si="5"/>
        <v>0.79079798705966919</v>
      </c>
      <c r="H30" s="159">
        <f t="shared" si="6"/>
        <v>0.64701653486700206</v>
      </c>
      <c r="I30" s="45">
        <f t="shared" si="0"/>
        <v>43777.138749101359</v>
      </c>
      <c r="J30" s="247">
        <v>7.0000000000000007E-2</v>
      </c>
      <c r="K30" s="45">
        <f t="shared" si="1"/>
        <v>3064.3997124370953</v>
      </c>
      <c r="L30" s="46">
        <f t="shared" si="2"/>
        <v>46841.538461538454</v>
      </c>
    </row>
    <row r="31" spans="1:12" hidden="1" x14ac:dyDescent="0.25">
      <c r="A31" s="18" t="s">
        <v>63</v>
      </c>
      <c r="B31" s="47" t="s">
        <v>53</v>
      </c>
      <c r="C31" s="48">
        <v>135</v>
      </c>
      <c r="D31" s="50">
        <v>18346</v>
      </c>
      <c r="E31" s="50">
        <v>22163</v>
      </c>
      <c r="F31" s="51"/>
      <c r="G31" s="159">
        <f t="shared" si="5"/>
        <v>0.79079798705966919</v>
      </c>
      <c r="H31" s="159">
        <f t="shared" si="6"/>
        <v>0.64701653486700206</v>
      </c>
      <c r="I31" s="45">
        <f t="shared" si="0"/>
        <v>31866.283249460812</v>
      </c>
      <c r="J31" s="247">
        <v>7.0000000000000007E-2</v>
      </c>
      <c r="K31" s="45">
        <f t="shared" si="1"/>
        <v>2230.639827462257</v>
      </c>
      <c r="L31" s="46">
        <f t="shared" si="2"/>
        <v>34096.923076923071</v>
      </c>
    </row>
    <row r="32" spans="1:12" hidden="1" x14ac:dyDescent="0.25">
      <c r="A32" s="18" t="s">
        <v>64</v>
      </c>
      <c r="B32" s="47" t="s">
        <v>49</v>
      </c>
      <c r="C32" s="48">
        <v>155</v>
      </c>
      <c r="D32" s="50">
        <v>18506</v>
      </c>
      <c r="E32" s="50">
        <v>23650</v>
      </c>
      <c r="F32" s="51">
        <v>462</v>
      </c>
      <c r="G32" s="159">
        <f t="shared" si="5"/>
        <v>0.79079798705966919</v>
      </c>
      <c r="H32" s="159">
        <f t="shared" si="6"/>
        <v>0.64701653486700206</v>
      </c>
      <c r="I32" s="45">
        <f t="shared" si="0"/>
        <v>34004.31344356577</v>
      </c>
      <c r="J32" s="247">
        <v>7.0000000000000007E-2</v>
      </c>
      <c r="K32" s="45">
        <f t="shared" si="1"/>
        <v>2380.301941049604</v>
      </c>
      <c r="L32" s="46">
        <f t="shared" si="2"/>
        <v>36384.615384615376</v>
      </c>
    </row>
    <row r="33" spans="1:12" hidden="1" x14ac:dyDescent="0.25">
      <c r="A33" s="18" t="s">
        <v>65</v>
      </c>
      <c r="B33" s="47" t="s">
        <v>55</v>
      </c>
      <c r="C33" s="48">
        <v>95</v>
      </c>
      <c r="D33" s="50">
        <v>0</v>
      </c>
      <c r="E33" s="50">
        <v>0</v>
      </c>
      <c r="F33" s="51">
        <v>462</v>
      </c>
      <c r="G33" s="159">
        <f t="shared" si="5"/>
        <v>0.79079798705966919</v>
      </c>
      <c r="H33" s="159">
        <f t="shared" si="6"/>
        <v>0.64701653486700206</v>
      </c>
      <c r="I33" s="45">
        <f t="shared" si="0"/>
        <v>0</v>
      </c>
      <c r="J33" s="247">
        <v>7.0000000000000007E-2</v>
      </c>
      <c r="K33" s="45">
        <f t="shared" si="1"/>
        <v>0</v>
      </c>
      <c r="L33" s="46">
        <f t="shared" si="2"/>
        <v>0</v>
      </c>
    </row>
    <row r="34" spans="1:12" hidden="1" x14ac:dyDescent="0.25">
      <c r="A34" s="18" t="s">
        <v>66</v>
      </c>
      <c r="B34" s="47" t="s">
        <v>32</v>
      </c>
      <c r="C34" s="48">
        <v>210</v>
      </c>
      <c r="D34" s="50">
        <v>11365</v>
      </c>
      <c r="E34" s="50">
        <v>16195</v>
      </c>
      <c r="F34" s="51">
        <v>0</v>
      </c>
      <c r="G34" s="159">
        <f t="shared" si="5"/>
        <v>0.79079798705966919</v>
      </c>
      <c r="H34" s="159">
        <f t="shared" si="6"/>
        <v>0.64701653486700206</v>
      </c>
      <c r="I34" s="45">
        <f t="shared" si="0"/>
        <v>23285.406182602441</v>
      </c>
      <c r="J34" s="247">
        <v>7.0000000000000007E-2</v>
      </c>
      <c r="K34" s="45">
        <f t="shared" si="1"/>
        <v>1629.978432782171</v>
      </c>
      <c r="L34" s="46">
        <f t="shared" si="2"/>
        <v>24915.384615384613</v>
      </c>
    </row>
    <row r="35" spans="1:12" hidden="1" x14ac:dyDescent="0.25">
      <c r="A35" s="18" t="s">
        <v>67</v>
      </c>
      <c r="B35" s="47" t="s">
        <v>1</v>
      </c>
      <c r="C35" s="48">
        <v>160</v>
      </c>
      <c r="D35" s="50">
        <v>28505</v>
      </c>
      <c r="E35" s="50">
        <v>27246</v>
      </c>
      <c r="F35" s="51">
        <v>231</v>
      </c>
      <c r="G35" s="159">
        <f t="shared" si="5"/>
        <v>0.79079798705966919</v>
      </c>
      <c r="H35" s="159">
        <f t="shared" si="6"/>
        <v>0.64701653486700206</v>
      </c>
      <c r="I35" s="45">
        <f t="shared" si="0"/>
        <v>39174.694464414082</v>
      </c>
      <c r="J35" s="246">
        <v>7.0000000000000007E-2</v>
      </c>
      <c r="K35" s="45">
        <f t="shared" si="1"/>
        <v>2742.2286125089859</v>
      </c>
      <c r="L35" s="46">
        <f t="shared" si="2"/>
        <v>41916.923076923071</v>
      </c>
    </row>
    <row r="36" spans="1:12" hidden="1" x14ac:dyDescent="0.25">
      <c r="A36" s="18" t="s">
        <v>68</v>
      </c>
      <c r="B36" s="47" t="s">
        <v>30</v>
      </c>
      <c r="C36" s="48">
        <v>115</v>
      </c>
      <c r="D36" s="50">
        <v>14230</v>
      </c>
      <c r="E36" s="50">
        <v>15730</v>
      </c>
      <c r="F36" s="51">
        <v>924</v>
      </c>
      <c r="G36" s="159">
        <f t="shared" si="5"/>
        <v>0.79079798705966919</v>
      </c>
      <c r="H36" s="159">
        <f t="shared" si="6"/>
        <v>0.64701653486700206</v>
      </c>
      <c r="I36" s="45">
        <f t="shared" si="0"/>
        <v>22616.822429906537</v>
      </c>
      <c r="J36" s="246">
        <v>7.0000000000000007E-2</v>
      </c>
      <c r="K36" s="45">
        <f t="shared" si="1"/>
        <v>1583.1775700934577</v>
      </c>
      <c r="L36" s="46">
        <f t="shared" si="2"/>
        <v>24199.999999999993</v>
      </c>
    </row>
    <row r="37" spans="1:12" hidden="1" x14ac:dyDescent="0.25">
      <c r="A37" s="18" t="s">
        <v>69</v>
      </c>
      <c r="B37" s="47" t="s">
        <v>34</v>
      </c>
      <c r="C37" s="48">
        <v>175</v>
      </c>
      <c r="D37" s="50">
        <v>25257</v>
      </c>
      <c r="E37" s="50">
        <v>27844</v>
      </c>
      <c r="F37" s="51">
        <v>231</v>
      </c>
      <c r="G37" s="159">
        <f t="shared" si="5"/>
        <v>0.79079798705966919</v>
      </c>
      <c r="H37" s="159">
        <f t="shared" si="6"/>
        <v>0.64701653486700206</v>
      </c>
      <c r="I37" s="45">
        <f t="shared" si="0"/>
        <v>40034.507548526228</v>
      </c>
      <c r="J37" s="247">
        <v>7.0000000000000007E-2</v>
      </c>
      <c r="K37" s="45">
        <f t="shared" si="1"/>
        <v>2802.4155283968362</v>
      </c>
      <c r="L37" s="46">
        <f t="shared" si="2"/>
        <v>42836.923076923063</v>
      </c>
    </row>
    <row r="38" spans="1:12" hidden="1" x14ac:dyDescent="0.25">
      <c r="A38" s="18" t="s">
        <v>70</v>
      </c>
      <c r="B38" s="47" t="s">
        <v>43</v>
      </c>
      <c r="C38" s="48">
        <v>65</v>
      </c>
      <c r="D38" s="50">
        <v>11748</v>
      </c>
      <c r="E38" s="50">
        <v>11862</v>
      </c>
      <c r="F38" s="51">
        <v>0</v>
      </c>
      <c r="G38" s="159">
        <f t="shared" si="5"/>
        <v>0.79079798705966919</v>
      </c>
      <c r="H38" s="159">
        <f t="shared" si="6"/>
        <v>0.64701653486700206</v>
      </c>
      <c r="I38" s="45">
        <f t="shared" si="0"/>
        <v>17055.355859094172</v>
      </c>
      <c r="J38" s="247">
        <v>7.0000000000000007E-2</v>
      </c>
      <c r="K38" s="45">
        <f t="shared" si="1"/>
        <v>1193.8749101365922</v>
      </c>
      <c r="L38" s="46">
        <f t="shared" si="2"/>
        <v>18249.230769230766</v>
      </c>
    </row>
    <row r="39" spans="1:12" hidden="1" x14ac:dyDescent="0.25">
      <c r="A39" s="18" t="s">
        <v>71</v>
      </c>
      <c r="B39" s="47" t="s">
        <v>43</v>
      </c>
      <c r="C39" s="48">
        <v>114</v>
      </c>
      <c r="D39" s="50">
        <v>19196</v>
      </c>
      <c r="E39" s="50">
        <v>22648</v>
      </c>
      <c r="F39" s="51">
        <v>462</v>
      </c>
      <c r="G39" s="159">
        <f t="shared" si="5"/>
        <v>0.79079798705966919</v>
      </c>
      <c r="H39" s="159">
        <f t="shared" si="6"/>
        <v>0.64701653486700206</v>
      </c>
      <c r="I39" s="45">
        <f t="shared" ref="I39:I70" si="7">(G39+H39)*E39</f>
        <v>32563.623292595246</v>
      </c>
      <c r="J39" s="247">
        <v>7.0000000000000007E-2</v>
      </c>
      <c r="K39" s="45">
        <f t="shared" ref="K39:K70" si="8">I39*J39</f>
        <v>2279.4536304816675</v>
      </c>
      <c r="L39" s="46">
        <f t="shared" ref="L39:L70" si="9">K39+I39</f>
        <v>34843.076923076915</v>
      </c>
    </row>
    <row r="40" spans="1:12" hidden="1" x14ac:dyDescent="0.25">
      <c r="A40" s="18" t="s">
        <v>72</v>
      </c>
      <c r="B40" s="47" t="s">
        <v>53</v>
      </c>
      <c r="C40" s="48">
        <v>103</v>
      </c>
      <c r="D40" s="50">
        <v>18337</v>
      </c>
      <c r="E40" s="50">
        <v>20284</v>
      </c>
      <c r="F40" s="51"/>
      <c r="G40" s="159">
        <f t="shared" si="5"/>
        <v>0.79079798705966919</v>
      </c>
      <c r="H40" s="159">
        <f t="shared" si="6"/>
        <v>0.64701653486700206</v>
      </c>
      <c r="I40" s="45">
        <f t="shared" si="7"/>
        <v>29164.629762760596</v>
      </c>
      <c r="J40" s="246">
        <v>7.0000000000000007E-2</v>
      </c>
      <c r="K40" s="45">
        <f t="shared" si="8"/>
        <v>2041.5240833932419</v>
      </c>
      <c r="L40" s="46">
        <f t="shared" si="9"/>
        <v>31206.153846153837</v>
      </c>
    </row>
    <row r="41" spans="1:12" hidden="1" x14ac:dyDescent="0.25">
      <c r="A41" s="18" t="s">
        <v>73</v>
      </c>
      <c r="B41" s="47" t="s">
        <v>30</v>
      </c>
      <c r="C41" s="48">
        <v>130</v>
      </c>
      <c r="D41" s="50">
        <v>7869</v>
      </c>
      <c r="E41" s="50">
        <v>14247</v>
      </c>
      <c r="F41" s="51">
        <v>231</v>
      </c>
      <c r="G41" s="159">
        <f t="shared" si="5"/>
        <v>0.79079798705966919</v>
      </c>
      <c r="H41" s="159">
        <f t="shared" si="6"/>
        <v>0.64701653486700206</v>
      </c>
      <c r="I41" s="45">
        <f t="shared" si="7"/>
        <v>20484.543493889283</v>
      </c>
      <c r="J41" s="247">
        <v>7.0000000000000007E-2</v>
      </c>
      <c r="K41" s="45">
        <f t="shared" si="8"/>
        <v>1433.91804457225</v>
      </c>
      <c r="L41" s="46">
        <f t="shared" si="9"/>
        <v>21918.461538461532</v>
      </c>
    </row>
    <row r="42" spans="1:12" hidden="1" x14ac:dyDescent="0.25">
      <c r="A42" s="18" t="s">
        <v>74</v>
      </c>
      <c r="B42" s="47" t="s">
        <v>53</v>
      </c>
      <c r="C42" s="48">
        <v>159</v>
      </c>
      <c r="D42" s="50">
        <v>27099</v>
      </c>
      <c r="E42" s="50">
        <v>32015</v>
      </c>
      <c r="F42" s="51"/>
      <c r="G42" s="159">
        <f t="shared" si="5"/>
        <v>0.79079798705966919</v>
      </c>
      <c r="H42" s="159">
        <f t="shared" si="6"/>
        <v>0.64701653486700206</v>
      </c>
      <c r="I42" s="45">
        <f t="shared" si="7"/>
        <v>46031.631919482374</v>
      </c>
      <c r="J42" s="247">
        <v>7.0000000000000007E-2</v>
      </c>
      <c r="K42" s="45">
        <f t="shared" si="8"/>
        <v>3222.2142343637665</v>
      </c>
      <c r="L42" s="46">
        <f t="shared" si="9"/>
        <v>49253.846153846142</v>
      </c>
    </row>
    <row r="43" spans="1:12" hidden="1" x14ac:dyDescent="0.25">
      <c r="A43" s="18" t="s">
        <v>75</v>
      </c>
      <c r="B43" s="47" t="s">
        <v>43</v>
      </c>
      <c r="C43" s="48">
        <v>94</v>
      </c>
      <c r="D43" s="50">
        <v>14351</v>
      </c>
      <c r="E43" s="50">
        <v>16459</v>
      </c>
      <c r="F43" s="44">
        <v>0</v>
      </c>
      <c r="G43" s="159">
        <f t="shared" si="5"/>
        <v>0.79079798705966919</v>
      </c>
      <c r="H43" s="159">
        <f t="shared" si="6"/>
        <v>0.64701653486700206</v>
      </c>
      <c r="I43" s="45">
        <f t="shared" si="7"/>
        <v>23664.989216391081</v>
      </c>
      <c r="J43" s="246">
        <v>7.0000000000000007E-2</v>
      </c>
      <c r="K43" s="45">
        <f t="shared" si="8"/>
        <v>1656.5492451473758</v>
      </c>
      <c r="L43" s="46">
        <f t="shared" si="9"/>
        <v>25321.538461538457</v>
      </c>
    </row>
    <row r="44" spans="1:12" hidden="1" x14ac:dyDescent="0.25">
      <c r="A44" s="18" t="s">
        <v>76</v>
      </c>
      <c r="B44" s="47" t="s">
        <v>55</v>
      </c>
      <c r="C44" s="48">
        <v>81</v>
      </c>
      <c r="D44" s="50">
        <v>17255</v>
      </c>
      <c r="E44" s="50">
        <v>15550</v>
      </c>
      <c r="F44" s="44"/>
      <c r="G44" s="159">
        <f t="shared" si="5"/>
        <v>0.79079798705966919</v>
      </c>
      <c r="H44" s="159">
        <f t="shared" si="6"/>
        <v>0.64701653486700206</v>
      </c>
      <c r="I44" s="45">
        <f t="shared" si="7"/>
        <v>22358.015815959738</v>
      </c>
      <c r="J44" s="246">
        <v>7.0000000000000007E-2</v>
      </c>
      <c r="K44" s="45">
        <f t="shared" si="8"/>
        <v>1565.0611071171818</v>
      </c>
      <c r="L44" s="46">
        <f t="shared" si="9"/>
        <v>23923.076923076918</v>
      </c>
    </row>
    <row r="45" spans="1:12" hidden="1" x14ac:dyDescent="0.25">
      <c r="A45" s="18" t="s">
        <v>77</v>
      </c>
      <c r="B45" s="47" t="s">
        <v>34</v>
      </c>
      <c r="C45" s="48">
        <v>90</v>
      </c>
      <c r="D45" s="50">
        <v>16650</v>
      </c>
      <c r="E45" s="50">
        <v>17776</v>
      </c>
      <c r="F45" s="51">
        <v>0</v>
      </c>
      <c r="G45" s="159">
        <f t="shared" si="5"/>
        <v>0.79079798705966919</v>
      </c>
      <c r="H45" s="159">
        <f t="shared" si="6"/>
        <v>0.64701653486700206</v>
      </c>
      <c r="I45" s="45">
        <f t="shared" si="7"/>
        <v>25558.590941768507</v>
      </c>
      <c r="J45" s="247">
        <v>7.0000000000000007E-2</v>
      </c>
      <c r="K45" s="45">
        <f t="shared" si="8"/>
        <v>1789.1013659237956</v>
      </c>
      <c r="L45" s="46">
        <f t="shared" si="9"/>
        <v>27347.692307692301</v>
      </c>
    </row>
    <row r="46" spans="1:12" hidden="1" x14ac:dyDescent="0.25">
      <c r="A46" s="18" t="s">
        <v>78</v>
      </c>
      <c r="B46" s="47" t="s">
        <v>58</v>
      </c>
      <c r="C46" s="48">
        <v>143</v>
      </c>
      <c r="D46" s="50">
        <v>25545</v>
      </c>
      <c r="E46" s="50">
        <v>24769</v>
      </c>
      <c r="F46" s="51">
        <v>693</v>
      </c>
      <c r="G46" s="159">
        <f t="shared" si="5"/>
        <v>0.79079798705966919</v>
      </c>
      <c r="H46" s="159">
        <f t="shared" si="6"/>
        <v>0.64701653486700206</v>
      </c>
      <c r="I46" s="45">
        <f t="shared" si="7"/>
        <v>35613.227893601717</v>
      </c>
      <c r="J46" s="247">
        <v>7.0000000000000007E-2</v>
      </c>
      <c r="K46" s="45">
        <f t="shared" si="8"/>
        <v>2492.9259525521206</v>
      </c>
      <c r="L46" s="46">
        <f t="shared" si="9"/>
        <v>38106.153846153837</v>
      </c>
    </row>
    <row r="47" spans="1:12" hidden="1" x14ac:dyDescent="0.25">
      <c r="A47" s="18" t="s">
        <v>79</v>
      </c>
      <c r="B47" s="47" t="s">
        <v>1</v>
      </c>
      <c r="C47" s="48">
        <v>128</v>
      </c>
      <c r="D47" s="50">
        <v>20643</v>
      </c>
      <c r="E47" s="50">
        <v>21875</v>
      </c>
      <c r="F47" s="51">
        <v>231</v>
      </c>
      <c r="G47" s="159">
        <f t="shared" si="5"/>
        <v>0.79079798705966919</v>
      </c>
      <c r="H47" s="159">
        <f t="shared" si="6"/>
        <v>0.64701653486700206</v>
      </c>
      <c r="I47" s="45">
        <f t="shared" si="7"/>
        <v>31452.19266714593</v>
      </c>
      <c r="J47" s="247">
        <v>7.0000000000000007E-2</v>
      </c>
      <c r="K47" s="45">
        <f t="shared" si="8"/>
        <v>2201.6534867002151</v>
      </c>
      <c r="L47" s="46">
        <f t="shared" si="9"/>
        <v>33653.846153846142</v>
      </c>
    </row>
    <row r="48" spans="1:12" x14ac:dyDescent="0.25">
      <c r="A48" s="18" t="s">
        <v>80</v>
      </c>
      <c r="B48" s="47" t="s">
        <v>81</v>
      </c>
      <c r="C48" s="48">
        <v>156</v>
      </c>
      <c r="D48" s="50">
        <v>0</v>
      </c>
      <c r="E48" s="50">
        <v>0</v>
      </c>
      <c r="F48" s="44">
        <v>0</v>
      </c>
      <c r="G48" s="272">
        <v>0.79079798705966919</v>
      </c>
      <c r="H48" s="272">
        <v>0.64701653486700206</v>
      </c>
      <c r="I48" s="45">
        <f t="shared" si="7"/>
        <v>0</v>
      </c>
      <c r="J48" s="247">
        <v>7.0000000000000007E-2</v>
      </c>
      <c r="K48" s="45">
        <f t="shared" si="8"/>
        <v>0</v>
      </c>
      <c r="L48" s="46">
        <f t="shared" si="9"/>
        <v>0</v>
      </c>
    </row>
    <row r="49" spans="1:12" hidden="1" x14ac:dyDescent="0.25">
      <c r="A49" s="18" t="s">
        <v>82</v>
      </c>
      <c r="B49" s="47" t="s">
        <v>53</v>
      </c>
      <c r="C49" s="48">
        <v>130</v>
      </c>
      <c r="D49" s="50">
        <v>18387</v>
      </c>
      <c r="E49" s="50">
        <v>20283</v>
      </c>
      <c r="F49" s="44">
        <v>0</v>
      </c>
      <c r="G49" s="159">
        <v>0.79079798705966919</v>
      </c>
      <c r="H49" s="159">
        <v>0.64701653486700206</v>
      </c>
      <c r="I49" s="45">
        <f t="shared" si="7"/>
        <v>29163.191948238669</v>
      </c>
      <c r="J49" s="247">
        <v>7.0000000000000007E-2</v>
      </c>
      <c r="K49" s="45">
        <f t="shared" si="8"/>
        <v>2041.4234363767071</v>
      </c>
      <c r="L49" s="46">
        <f t="shared" si="9"/>
        <v>31204.615384615376</v>
      </c>
    </row>
    <row r="50" spans="1:12" hidden="1" x14ac:dyDescent="0.25">
      <c r="A50" s="18" t="s">
        <v>83</v>
      </c>
      <c r="B50" s="47" t="s">
        <v>47</v>
      </c>
      <c r="C50" s="48">
        <v>150</v>
      </c>
      <c r="D50" s="50">
        <v>30502</v>
      </c>
      <c r="E50" s="50">
        <v>30240</v>
      </c>
      <c r="F50" s="51"/>
      <c r="G50" s="159">
        <v>0.79079798705966919</v>
      </c>
      <c r="H50" s="159">
        <v>0.64701653486700206</v>
      </c>
      <c r="I50" s="45">
        <f t="shared" si="7"/>
        <v>43479.511143062533</v>
      </c>
      <c r="J50" s="247">
        <v>7.0000000000000007E-2</v>
      </c>
      <c r="K50" s="45">
        <f t="shared" si="8"/>
        <v>3043.5657800143777</v>
      </c>
      <c r="L50" s="46">
        <f t="shared" si="9"/>
        <v>46523.076923076907</v>
      </c>
    </row>
    <row r="51" spans="1:12" hidden="1" x14ac:dyDescent="0.25">
      <c r="A51" s="18" t="s">
        <v>84</v>
      </c>
      <c r="B51" s="47" t="s">
        <v>47</v>
      </c>
      <c r="C51" s="48">
        <v>100</v>
      </c>
      <c r="D51" s="50">
        <v>17096</v>
      </c>
      <c r="E51" s="50">
        <v>17580</v>
      </c>
      <c r="F51" s="51"/>
      <c r="G51" s="159">
        <v>0.79079798705966919</v>
      </c>
      <c r="H51" s="159">
        <v>0.64701653486700206</v>
      </c>
      <c r="I51" s="45">
        <f t="shared" si="7"/>
        <v>25276.779295470878</v>
      </c>
      <c r="J51" s="247">
        <v>7.0000000000000007E-2</v>
      </c>
      <c r="K51" s="45">
        <f t="shared" si="8"/>
        <v>1769.3745506829616</v>
      </c>
      <c r="L51" s="46">
        <f t="shared" si="9"/>
        <v>27046.15384615384</v>
      </c>
    </row>
    <row r="52" spans="1:12" hidden="1" x14ac:dyDescent="0.25">
      <c r="A52" s="18" t="s">
        <v>85</v>
      </c>
      <c r="B52" s="47" t="s">
        <v>49</v>
      </c>
      <c r="C52" s="48">
        <v>240</v>
      </c>
      <c r="D52" s="50">
        <v>22030</v>
      </c>
      <c r="E52" s="50">
        <v>28866</v>
      </c>
      <c r="F52" s="51">
        <v>462</v>
      </c>
      <c r="G52" s="159">
        <v>0.79079798705966919</v>
      </c>
      <c r="H52" s="159">
        <v>0.64701653486700206</v>
      </c>
      <c r="I52" s="45">
        <f t="shared" si="7"/>
        <v>41503.953989935289</v>
      </c>
      <c r="J52" s="247">
        <v>7.0000000000000007E-2</v>
      </c>
      <c r="K52" s="45">
        <f t="shared" si="8"/>
        <v>2905.2767792954705</v>
      </c>
      <c r="L52" s="46">
        <f t="shared" si="9"/>
        <v>44409.230769230759</v>
      </c>
    </row>
    <row r="53" spans="1:12" hidden="1" x14ac:dyDescent="0.25">
      <c r="A53" s="18" t="s">
        <v>86</v>
      </c>
      <c r="B53" s="47" t="s">
        <v>40</v>
      </c>
      <c r="C53" s="48">
        <v>160</v>
      </c>
      <c r="D53" s="50">
        <v>0</v>
      </c>
      <c r="E53" s="50">
        <v>0</v>
      </c>
      <c r="F53" s="51"/>
      <c r="G53" s="159">
        <v>0.79079798705966919</v>
      </c>
      <c r="H53" s="159">
        <v>0.64701653486700206</v>
      </c>
      <c r="I53" s="45">
        <f t="shared" si="7"/>
        <v>0</v>
      </c>
      <c r="J53" s="247">
        <v>7.0000000000000007E-2</v>
      </c>
      <c r="K53" s="45">
        <f t="shared" si="8"/>
        <v>0</v>
      </c>
      <c r="L53" s="46">
        <f t="shared" si="9"/>
        <v>0</v>
      </c>
    </row>
    <row r="54" spans="1:12" hidden="1" x14ac:dyDescent="0.25">
      <c r="A54" s="18" t="s">
        <v>87</v>
      </c>
      <c r="B54" s="47" t="s">
        <v>55</v>
      </c>
      <c r="C54" s="48">
        <v>160</v>
      </c>
      <c r="D54" s="50">
        <v>0</v>
      </c>
      <c r="E54" s="50">
        <v>0</v>
      </c>
      <c r="F54" s="51">
        <v>924</v>
      </c>
      <c r="G54" s="159">
        <v>0.79079798705966919</v>
      </c>
      <c r="H54" s="159">
        <v>0.64701653486700206</v>
      </c>
      <c r="I54" s="45">
        <f t="shared" si="7"/>
        <v>0</v>
      </c>
      <c r="J54" s="246">
        <v>7.0000000000000007E-2</v>
      </c>
      <c r="K54" s="45">
        <f t="shared" si="8"/>
        <v>0</v>
      </c>
      <c r="L54" s="46">
        <f t="shared" si="9"/>
        <v>0</v>
      </c>
    </row>
    <row r="55" spans="1:12" hidden="1" x14ac:dyDescent="0.25">
      <c r="A55" s="18" t="s">
        <v>88</v>
      </c>
      <c r="B55" s="47" t="s">
        <v>49</v>
      </c>
      <c r="C55" s="48">
        <v>145</v>
      </c>
      <c r="D55" s="50">
        <v>0</v>
      </c>
      <c r="E55" s="50">
        <v>0</v>
      </c>
      <c r="F55" s="44">
        <v>693</v>
      </c>
      <c r="G55" s="159">
        <v>0.79079798705966919</v>
      </c>
      <c r="H55" s="159">
        <v>0.64701653486700206</v>
      </c>
      <c r="I55" s="45">
        <f t="shared" si="7"/>
        <v>0</v>
      </c>
      <c r="J55" s="247">
        <v>7.0000000000000007E-2</v>
      </c>
      <c r="K55" s="45">
        <f t="shared" si="8"/>
        <v>0</v>
      </c>
      <c r="L55" s="46">
        <f t="shared" si="9"/>
        <v>0</v>
      </c>
    </row>
    <row r="56" spans="1:12" hidden="1" x14ac:dyDescent="0.25">
      <c r="A56" s="18" t="s">
        <v>89</v>
      </c>
      <c r="B56" s="47" t="s">
        <v>40</v>
      </c>
      <c r="C56" s="48">
        <v>167</v>
      </c>
      <c r="D56" s="50">
        <v>0</v>
      </c>
      <c r="E56" s="50">
        <v>0</v>
      </c>
      <c r="F56" s="51"/>
      <c r="G56" s="159">
        <v>0.79079798705966919</v>
      </c>
      <c r="H56" s="159">
        <v>0.64701653486700206</v>
      </c>
      <c r="I56" s="45">
        <f t="shared" si="7"/>
        <v>0</v>
      </c>
      <c r="J56" s="247">
        <v>7.0000000000000007E-2</v>
      </c>
      <c r="K56" s="45">
        <f t="shared" si="8"/>
        <v>0</v>
      </c>
      <c r="L56" s="46">
        <f t="shared" si="9"/>
        <v>0</v>
      </c>
    </row>
    <row r="57" spans="1:12" x14ac:dyDescent="0.25">
      <c r="A57" s="18" t="s">
        <v>90</v>
      </c>
      <c r="B57" s="47" t="s">
        <v>81</v>
      </c>
      <c r="C57" s="48">
        <v>120</v>
      </c>
      <c r="D57" s="50">
        <v>0</v>
      </c>
      <c r="E57" s="50">
        <v>0</v>
      </c>
      <c r="F57" s="51">
        <v>0</v>
      </c>
      <c r="G57" s="272">
        <v>0.79079798705966919</v>
      </c>
      <c r="H57" s="272">
        <v>0.64701653486700206</v>
      </c>
      <c r="I57" s="45">
        <f t="shared" si="7"/>
        <v>0</v>
      </c>
      <c r="J57" s="247">
        <v>7.0000000000000007E-2</v>
      </c>
      <c r="K57" s="45">
        <f t="shared" si="8"/>
        <v>0</v>
      </c>
      <c r="L57" s="46">
        <f t="shared" si="9"/>
        <v>0</v>
      </c>
    </row>
    <row r="58" spans="1:12" x14ac:dyDescent="0.25">
      <c r="A58" s="18" t="s">
        <v>91</v>
      </c>
      <c r="B58" s="47" t="s">
        <v>81</v>
      </c>
      <c r="C58" s="48">
        <v>160</v>
      </c>
      <c r="D58" s="50">
        <v>9640</v>
      </c>
      <c r="E58" s="50">
        <v>21250</v>
      </c>
      <c r="F58" s="51">
        <v>1617</v>
      </c>
      <c r="G58" s="272">
        <v>0.79079798705966919</v>
      </c>
      <c r="H58" s="272">
        <v>0.64701653486700206</v>
      </c>
      <c r="I58" s="45">
        <f t="shared" si="7"/>
        <v>30553.55859094176</v>
      </c>
      <c r="J58" s="247">
        <v>7.0000000000000007E-2</v>
      </c>
      <c r="K58" s="45">
        <f t="shared" si="8"/>
        <v>2138.7491013659233</v>
      </c>
      <c r="L58" s="46">
        <f t="shared" si="9"/>
        <v>32692.307692307684</v>
      </c>
    </row>
    <row r="59" spans="1:12" hidden="1" x14ac:dyDescent="0.25">
      <c r="A59" s="18" t="s">
        <v>92</v>
      </c>
      <c r="B59" s="47" t="s">
        <v>58</v>
      </c>
      <c r="C59" s="48">
        <v>80</v>
      </c>
      <c r="D59" s="50">
        <v>12328</v>
      </c>
      <c r="E59" s="50">
        <v>11716</v>
      </c>
      <c r="F59" s="51">
        <v>0</v>
      </c>
      <c r="G59" s="159">
        <v>0.79079798705966919</v>
      </c>
      <c r="H59" s="159">
        <v>0.64701653486700206</v>
      </c>
      <c r="I59" s="45">
        <f t="shared" si="7"/>
        <v>16845.434938892879</v>
      </c>
      <c r="J59" s="247">
        <v>7.0000000000000007E-2</v>
      </c>
      <c r="K59" s="45">
        <f t="shared" si="8"/>
        <v>1179.1804457225016</v>
      </c>
      <c r="L59" s="46">
        <f t="shared" si="9"/>
        <v>18024.615384615379</v>
      </c>
    </row>
    <row r="60" spans="1:12" hidden="1" x14ac:dyDescent="0.25">
      <c r="A60" s="18" t="s">
        <v>93</v>
      </c>
      <c r="B60" s="47" t="s">
        <v>47</v>
      </c>
      <c r="C60" s="48">
        <v>135</v>
      </c>
      <c r="D60" s="50">
        <v>25417</v>
      </c>
      <c r="E60" s="50">
        <v>23626</v>
      </c>
      <c r="F60" s="44">
        <v>0</v>
      </c>
      <c r="G60" s="159">
        <v>0.79079798705966919</v>
      </c>
      <c r="H60" s="159">
        <v>0.64701653486700206</v>
      </c>
      <c r="I60" s="45">
        <f t="shared" si="7"/>
        <v>33969.805895039535</v>
      </c>
      <c r="J60" s="247">
        <v>7.0000000000000007E-2</v>
      </c>
      <c r="K60" s="45">
        <f t="shared" si="8"/>
        <v>2377.8864126527678</v>
      </c>
      <c r="L60" s="46">
        <f t="shared" si="9"/>
        <v>36347.692307692305</v>
      </c>
    </row>
    <row r="61" spans="1:12" hidden="1" x14ac:dyDescent="0.25">
      <c r="A61" s="18" t="s">
        <v>94</v>
      </c>
      <c r="B61" s="47" t="s">
        <v>53</v>
      </c>
      <c r="C61" s="48">
        <v>140</v>
      </c>
      <c r="D61" s="50">
        <v>24082</v>
      </c>
      <c r="E61" s="50">
        <v>25732</v>
      </c>
      <c r="F61" s="51">
        <v>0</v>
      </c>
      <c r="G61" s="159">
        <v>0.79079798705966919</v>
      </c>
      <c r="H61" s="159">
        <v>0.64701653486700206</v>
      </c>
      <c r="I61" s="45">
        <f t="shared" si="7"/>
        <v>36997.8432782171</v>
      </c>
      <c r="J61" s="247">
        <v>7.0000000000000007E-2</v>
      </c>
      <c r="K61" s="45">
        <f t="shared" si="8"/>
        <v>2589.8490294751973</v>
      </c>
      <c r="L61" s="46">
        <f t="shared" si="9"/>
        <v>39587.692307692298</v>
      </c>
    </row>
    <row r="62" spans="1:12" hidden="1" x14ac:dyDescent="0.25">
      <c r="A62" s="18" t="s">
        <v>95</v>
      </c>
      <c r="B62" s="47" t="s">
        <v>32</v>
      </c>
      <c r="C62" s="48">
        <v>140</v>
      </c>
      <c r="D62" s="50">
        <v>0</v>
      </c>
      <c r="E62" s="50">
        <v>0</v>
      </c>
      <c r="F62" s="51">
        <v>462</v>
      </c>
      <c r="G62" s="159">
        <v>0.79079798705966919</v>
      </c>
      <c r="H62" s="159">
        <v>0.64701653486700206</v>
      </c>
      <c r="I62" s="45">
        <f t="shared" si="7"/>
        <v>0</v>
      </c>
      <c r="J62" s="247">
        <v>7.0000000000000007E-2</v>
      </c>
      <c r="K62" s="45">
        <f t="shared" si="8"/>
        <v>0</v>
      </c>
      <c r="L62" s="46">
        <f t="shared" si="9"/>
        <v>0</v>
      </c>
    </row>
    <row r="63" spans="1:12" hidden="1" x14ac:dyDescent="0.25">
      <c r="A63" s="18" t="s">
        <v>96</v>
      </c>
      <c r="B63" s="47" t="s">
        <v>58</v>
      </c>
      <c r="C63" s="48">
        <v>150</v>
      </c>
      <c r="D63" s="50">
        <v>17289</v>
      </c>
      <c r="E63" s="50">
        <v>15769</v>
      </c>
      <c r="F63" s="51">
        <v>0</v>
      </c>
      <c r="G63" s="159">
        <v>0.79079798705966919</v>
      </c>
      <c r="H63" s="159">
        <v>0.64701653486700206</v>
      </c>
      <c r="I63" s="45">
        <f t="shared" si="7"/>
        <v>22672.897196261678</v>
      </c>
      <c r="J63" s="247">
        <v>7.0000000000000007E-2</v>
      </c>
      <c r="K63" s="45">
        <f t="shared" si="8"/>
        <v>1587.1028037383176</v>
      </c>
      <c r="L63" s="46">
        <f t="shared" si="9"/>
        <v>24259.999999999996</v>
      </c>
    </row>
    <row r="64" spans="1:12" hidden="1" x14ac:dyDescent="0.25">
      <c r="A64" s="18" t="s">
        <v>97</v>
      </c>
      <c r="B64" s="47" t="s">
        <v>1</v>
      </c>
      <c r="C64" s="48">
        <v>130</v>
      </c>
      <c r="D64" s="50">
        <v>16884</v>
      </c>
      <c r="E64" s="50">
        <v>22513</v>
      </c>
      <c r="F64" s="51">
        <v>0</v>
      </c>
      <c r="G64" s="159">
        <v>0.79079798705966919</v>
      </c>
      <c r="H64" s="159">
        <v>0.64701653486700206</v>
      </c>
      <c r="I64" s="45">
        <f t="shared" si="7"/>
        <v>32369.518332135147</v>
      </c>
      <c r="J64" s="247">
        <v>7.0000000000000007E-2</v>
      </c>
      <c r="K64" s="45">
        <f t="shared" si="8"/>
        <v>2265.8662832494606</v>
      </c>
      <c r="L64" s="46">
        <f t="shared" si="9"/>
        <v>34635.38461538461</v>
      </c>
    </row>
    <row r="65" spans="1:12" hidden="1" x14ac:dyDescent="0.25">
      <c r="A65" s="18" t="s">
        <v>98</v>
      </c>
      <c r="B65" s="47" t="s">
        <v>55</v>
      </c>
      <c r="C65" s="48">
        <v>135</v>
      </c>
      <c r="D65" s="50">
        <v>17899</v>
      </c>
      <c r="E65" s="50">
        <v>20740</v>
      </c>
      <c r="F65" s="51">
        <v>693</v>
      </c>
      <c r="G65" s="159">
        <v>0.79079798705966919</v>
      </c>
      <c r="H65" s="159">
        <v>0.64701653486700206</v>
      </c>
      <c r="I65" s="45">
        <f t="shared" si="7"/>
        <v>29820.27318475916</v>
      </c>
      <c r="J65" s="246">
        <v>7.0000000000000007E-2</v>
      </c>
      <c r="K65" s="45">
        <f t="shared" si="8"/>
        <v>2087.4191229331414</v>
      </c>
      <c r="L65" s="46">
        <f t="shared" si="9"/>
        <v>31907.692307692301</v>
      </c>
    </row>
    <row r="66" spans="1:12" hidden="1" x14ac:dyDescent="0.25">
      <c r="A66" s="18" t="s">
        <v>99</v>
      </c>
      <c r="B66" s="47" t="s">
        <v>34</v>
      </c>
      <c r="C66" s="48">
        <v>140</v>
      </c>
      <c r="D66" s="50">
        <v>19125</v>
      </c>
      <c r="E66" s="50">
        <v>22559</v>
      </c>
      <c r="F66" s="51">
        <v>1386</v>
      </c>
      <c r="G66" s="159">
        <v>0.79079798705966919</v>
      </c>
      <c r="H66" s="159">
        <v>0.64701653486700206</v>
      </c>
      <c r="I66" s="45">
        <f t="shared" si="7"/>
        <v>32435.657800143774</v>
      </c>
      <c r="J66" s="247">
        <v>7.0000000000000007E-2</v>
      </c>
      <c r="K66" s="45">
        <f t="shared" si="8"/>
        <v>2270.4960460100642</v>
      </c>
      <c r="L66" s="46">
        <f t="shared" si="9"/>
        <v>34706.153846153837</v>
      </c>
    </row>
    <row r="67" spans="1:12" hidden="1" x14ac:dyDescent="0.25">
      <c r="A67" s="18" t="s">
        <v>100</v>
      </c>
      <c r="B67" s="47" t="s">
        <v>47</v>
      </c>
      <c r="C67" s="48">
        <v>130</v>
      </c>
      <c r="D67" s="50">
        <v>21520</v>
      </c>
      <c r="E67" s="50">
        <v>23958</v>
      </c>
      <c r="F67" s="51"/>
      <c r="G67" s="159">
        <v>0.79079798705966919</v>
      </c>
      <c r="H67" s="159">
        <v>0.64701653486700206</v>
      </c>
      <c r="I67" s="45">
        <f t="shared" si="7"/>
        <v>34447.16031631919</v>
      </c>
      <c r="J67" s="247">
        <v>7.0000000000000007E-2</v>
      </c>
      <c r="K67" s="45">
        <f t="shared" si="8"/>
        <v>2411.3012221423437</v>
      </c>
      <c r="L67" s="46">
        <f t="shared" si="9"/>
        <v>36858.461538461532</v>
      </c>
    </row>
    <row r="68" spans="1:12" hidden="1" x14ac:dyDescent="0.25">
      <c r="A68" s="18" t="s">
        <v>101</v>
      </c>
      <c r="B68" s="47" t="s">
        <v>1</v>
      </c>
      <c r="C68" s="48">
        <v>105</v>
      </c>
      <c r="D68" s="50">
        <v>20691</v>
      </c>
      <c r="E68" s="50">
        <v>19221</v>
      </c>
      <c r="F68" s="51">
        <v>0</v>
      </c>
      <c r="G68" s="159">
        <v>0.79079798705966919</v>
      </c>
      <c r="H68" s="159">
        <v>0.64701653486700206</v>
      </c>
      <c r="I68" s="45">
        <f t="shared" si="7"/>
        <v>27636.232925952547</v>
      </c>
      <c r="J68" s="247">
        <v>7.0000000000000007E-2</v>
      </c>
      <c r="K68" s="45">
        <f t="shared" si="8"/>
        <v>1934.5363048166785</v>
      </c>
      <c r="L68" s="46">
        <f t="shared" si="9"/>
        <v>29570.769230769227</v>
      </c>
    </row>
    <row r="69" spans="1:12" x14ac:dyDescent="0.25">
      <c r="A69" s="18" t="s">
        <v>102</v>
      </c>
      <c r="B69" s="47" t="s">
        <v>81</v>
      </c>
      <c r="C69" s="48">
        <v>136</v>
      </c>
      <c r="D69" s="50">
        <v>18892</v>
      </c>
      <c r="E69" s="50">
        <v>25985</v>
      </c>
      <c r="F69" s="51">
        <v>462</v>
      </c>
      <c r="G69" s="272">
        <v>0.79079798705966919</v>
      </c>
      <c r="H69" s="272">
        <v>0.64701653486700206</v>
      </c>
      <c r="I69" s="45">
        <f t="shared" si="7"/>
        <v>37361.61035226455</v>
      </c>
      <c r="J69" s="247">
        <v>7.0000000000000007E-2</v>
      </c>
      <c r="K69" s="45">
        <f t="shared" si="8"/>
        <v>2615.3127246585186</v>
      </c>
      <c r="L69" s="46">
        <f t="shared" si="9"/>
        <v>39976.923076923071</v>
      </c>
    </row>
    <row r="70" spans="1:12" ht="14.4" thickBot="1" x14ac:dyDescent="0.3">
      <c r="A70" s="18" t="s">
        <v>103</v>
      </c>
      <c r="B70" s="47" t="s">
        <v>81</v>
      </c>
      <c r="C70" s="48">
        <v>86</v>
      </c>
      <c r="D70" s="50">
        <v>0</v>
      </c>
      <c r="E70" s="50">
        <v>0</v>
      </c>
      <c r="F70" s="51">
        <v>0</v>
      </c>
      <c r="G70" s="272">
        <v>0.79079798705966919</v>
      </c>
      <c r="H70" s="272">
        <v>0.64701653486700206</v>
      </c>
      <c r="I70" s="45">
        <f t="shared" si="7"/>
        <v>0</v>
      </c>
      <c r="J70" s="247">
        <v>7.0000000000000007E-2</v>
      </c>
      <c r="K70" s="45">
        <f t="shared" si="8"/>
        <v>0</v>
      </c>
      <c r="L70" s="46">
        <f t="shared" si="9"/>
        <v>0</v>
      </c>
    </row>
    <row r="71" spans="1:12" ht="14.4" hidden="1" thickBot="1" x14ac:dyDescent="0.3">
      <c r="A71" s="18" t="s">
        <v>104</v>
      </c>
      <c r="B71" s="47" t="s">
        <v>55</v>
      </c>
      <c r="C71" s="48">
        <v>125</v>
      </c>
      <c r="D71" s="50">
        <v>24590</v>
      </c>
      <c r="E71" s="50">
        <v>22691</v>
      </c>
      <c r="F71" s="51">
        <v>462</v>
      </c>
      <c r="G71" s="159">
        <f t="shared" si="5"/>
        <v>0.79079798705966919</v>
      </c>
      <c r="H71" s="159">
        <f t="shared" si="6"/>
        <v>0.64701653486700206</v>
      </c>
      <c r="I71" s="45">
        <f t="shared" ref="I71:I72" si="10">(G71+H71)*E71</f>
        <v>32625.449317038096</v>
      </c>
      <c r="J71" s="246">
        <v>7.0000000000000007E-2</v>
      </c>
      <c r="K71" s="45">
        <f t="shared" ref="K71:K72" si="11">I71*J71</f>
        <v>2283.7814521926671</v>
      </c>
      <c r="L71" s="46">
        <f t="shared" ref="L71:L72" si="12">K71+I71</f>
        <v>34909.230769230766</v>
      </c>
    </row>
    <row r="72" spans="1:12" ht="14.4" hidden="1" thickBot="1" x14ac:dyDescent="0.3">
      <c r="A72" s="18" t="s">
        <v>105</v>
      </c>
      <c r="B72" s="47" t="s">
        <v>34</v>
      </c>
      <c r="C72" s="48">
        <v>136</v>
      </c>
      <c r="D72" s="50">
        <v>15097</v>
      </c>
      <c r="E72" s="50">
        <v>19462</v>
      </c>
      <c r="F72" s="51">
        <v>462</v>
      </c>
      <c r="G72" s="159">
        <f t="shared" si="5"/>
        <v>0.79079798705966919</v>
      </c>
      <c r="H72" s="159">
        <f t="shared" si="6"/>
        <v>0.64701653486700206</v>
      </c>
      <c r="I72" s="45">
        <f t="shared" si="10"/>
        <v>27982.746225736875</v>
      </c>
      <c r="J72" s="246">
        <v>7.0000000000000007E-2</v>
      </c>
      <c r="K72" s="45">
        <f t="shared" si="11"/>
        <v>1958.7922358015815</v>
      </c>
      <c r="L72" s="46">
        <f t="shared" si="12"/>
        <v>29941.538461538457</v>
      </c>
    </row>
    <row r="73" spans="1:12" ht="16.2" thickBot="1" x14ac:dyDescent="0.3">
      <c r="A73" s="61" t="s">
        <v>107</v>
      </c>
      <c r="B73" s="62">
        <f>SUBTOTAL(2,B7:B53)</f>
        <v>0</v>
      </c>
      <c r="C73" s="63">
        <f>SUBTOTAL(9,C7:C72)</f>
        <v>658</v>
      </c>
      <c r="D73" s="63"/>
      <c r="E73" s="63">
        <f>SUBTOTAL(9,E7:E72)</f>
        <v>47235</v>
      </c>
      <c r="F73" s="63">
        <f>SUBTOTAL(9,F7:F72)</f>
        <v>2079</v>
      </c>
      <c r="G73" s="63"/>
      <c r="H73" s="64"/>
      <c r="I73" s="65">
        <f>SUBTOTAL(9,I7:I72)</f>
        <v>67915.168943206314</v>
      </c>
      <c r="J73" s="64"/>
      <c r="K73" s="65">
        <f>SUBTOTAL(9,K7:K72)</f>
        <v>4754.0618260244419</v>
      </c>
      <c r="L73" s="66">
        <f>SUBTOTAL(9,L7:L72)</f>
        <v>72669.230769230751</v>
      </c>
    </row>
    <row r="74" spans="1:12" ht="16.2" thickBot="1" x14ac:dyDescent="0.3">
      <c r="A74" s="156"/>
      <c r="B74" s="68"/>
      <c r="C74" s="69"/>
      <c r="D74" s="69"/>
      <c r="E74" s="69"/>
      <c r="F74" s="69"/>
      <c r="G74" s="69"/>
      <c r="H74" s="69"/>
      <c r="I74" s="69"/>
      <c r="J74" s="69"/>
      <c r="K74" s="69"/>
    </row>
    <row r="75" spans="1:12" ht="15.6" x14ac:dyDescent="0.25">
      <c r="A75" s="70"/>
      <c r="B75" s="71"/>
      <c r="C75" s="71"/>
      <c r="D75" s="71"/>
      <c r="E75" s="72"/>
      <c r="F75" s="72"/>
      <c r="G75" s="71"/>
      <c r="H75" s="73" t="s">
        <v>108</v>
      </c>
      <c r="I75" s="74"/>
      <c r="J75" s="71"/>
      <c r="K75" s="75"/>
      <c r="L75" s="76">
        <f>I73</f>
        <v>67915.168943206314</v>
      </c>
    </row>
    <row r="76" spans="1:12" x14ac:dyDescent="0.25">
      <c r="A76" s="77"/>
      <c r="B76" s="78"/>
      <c r="C76" s="78"/>
      <c r="D76" s="78"/>
      <c r="E76" s="79"/>
      <c r="F76" s="79"/>
      <c r="G76" s="78"/>
      <c r="H76" s="80" t="s">
        <v>380</v>
      </c>
      <c r="I76" s="81"/>
      <c r="J76" s="82" t="s">
        <v>109</v>
      </c>
      <c r="K76" s="157">
        <f ca="1">SUMIF(B7:B72,H3,K7:K68)</f>
        <v>4754.0618260244419</v>
      </c>
      <c r="L76" s="84"/>
    </row>
    <row r="77" spans="1:12" ht="16.2" thickBot="1" x14ac:dyDescent="0.3">
      <c r="A77" s="85"/>
      <c r="B77" s="86"/>
      <c r="C77" s="86"/>
      <c r="D77" s="86"/>
      <c r="E77" s="87"/>
      <c r="F77" s="87"/>
      <c r="G77" s="86"/>
      <c r="H77" s="88" t="s">
        <v>110</v>
      </c>
      <c r="I77" s="89"/>
      <c r="J77" s="90"/>
      <c r="K77" s="91"/>
      <c r="L77" s="92">
        <f ca="1">L75+K76</f>
        <v>72669.230769230751</v>
      </c>
    </row>
    <row r="78" spans="1:12" x14ac:dyDescent="0.25">
      <c r="K78" s="93"/>
      <c r="L78" s="94"/>
    </row>
    <row r="79" spans="1:12" ht="17.399999999999999" x14ac:dyDescent="0.25">
      <c r="E79" s="95"/>
      <c r="G79" s="96"/>
      <c r="K79" s="93"/>
    </row>
    <row r="82" spans="1:10" x14ac:dyDescent="0.25">
      <c r="B82" s="158"/>
      <c r="C82" s="158"/>
      <c r="D82" s="158"/>
      <c r="H82" s="98"/>
      <c r="I82" s="98"/>
      <c r="J82" s="16"/>
    </row>
    <row r="83" spans="1:10" ht="14.4" thickBot="1" x14ac:dyDescent="0.3">
      <c r="A83" s="97" t="str">
        <f>IF('1. Deckblatt'!B23=0,"",'1. Deckblatt'!B23)</f>
        <v/>
      </c>
      <c r="B83" s="158"/>
      <c r="C83" s="158"/>
      <c r="D83" s="158"/>
      <c r="H83" s="99"/>
      <c r="I83" s="99"/>
      <c r="J83" s="16"/>
    </row>
    <row r="84" spans="1:10" x14ac:dyDescent="0.25">
      <c r="A84" s="100" t="s">
        <v>18</v>
      </c>
      <c r="B84" s="8"/>
      <c r="C84" s="8"/>
      <c r="D84" s="8"/>
      <c r="H84" s="101" t="str">
        <f>IF('1. Deckblatt'!B11=0,"",'1. Deckblatt'!B11)</f>
        <v/>
      </c>
      <c r="J84" s="16"/>
    </row>
    <row r="85" spans="1:10" x14ac:dyDescent="0.25">
      <c r="A85" s="102"/>
      <c r="B85" s="102"/>
      <c r="H85" s="103" t="str">
        <f>IF('1. Deckblatt'!B13=0,"",'1. Deckblatt'!B13)</f>
        <v/>
      </c>
      <c r="J85" s="16"/>
    </row>
    <row r="88" spans="1:10" x14ac:dyDescent="0.25">
      <c r="A88" s="151"/>
      <c r="B88" s="151"/>
      <c r="C88" s="151"/>
      <c r="D88" s="151"/>
    </row>
    <row r="89" spans="1:10" x14ac:dyDescent="0.25">
      <c r="A89" s="261" t="s">
        <v>19</v>
      </c>
      <c r="B89" s="261"/>
      <c r="C89" s="261"/>
      <c r="D89" s="239"/>
    </row>
    <row r="90" spans="1:10" x14ac:dyDescent="0.25">
      <c r="A90" s="262" t="s">
        <v>377</v>
      </c>
      <c r="B90" s="262"/>
      <c r="C90" s="262"/>
      <c r="D90" s="240"/>
    </row>
    <row r="91" spans="1:10" x14ac:dyDescent="0.25">
      <c r="A91" s="263" t="s">
        <v>20</v>
      </c>
      <c r="B91" s="263"/>
      <c r="C91" s="263"/>
      <c r="D91" s="241"/>
    </row>
    <row r="92" spans="1:10" x14ac:dyDescent="0.25">
      <c r="A92" s="104" t="s">
        <v>21</v>
      </c>
      <c r="B92" s="105"/>
      <c r="C92" s="106"/>
      <c r="D92" s="242"/>
    </row>
    <row r="93" spans="1:10" x14ac:dyDescent="0.25">
      <c r="A93" s="98"/>
    </row>
  </sheetData>
  <sheetProtection algorithmName="SHA-512" hashValue="I5qZdaozwqbHNAwwDdWXY/geO9mbQEUPuqHW+u2MMb14UchMKbUIcMx+ZPeuMqyhQK8lqVtpvF5dYoqSghMpFQ==" saltValue="4XnH0UsuuQNyp2iYwFUhTA==" spinCount="100000" sheet="1" objects="1" scenarios="1"/>
  <autoFilter ref="A6:L72" xr:uid="{00000000-0009-0000-0000-000003000000}">
    <filterColumn colId="1">
      <filters>
        <filter val="Los 8"/>
      </filters>
    </filterColumn>
  </autoFilter>
  <mergeCells count="6">
    <mergeCell ref="A91:C91"/>
    <mergeCell ref="A3:G3"/>
    <mergeCell ref="H3:I3"/>
    <mergeCell ref="A4:L4"/>
    <mergeCell ref="A89:C89"/>
    <mergeCell ref="A90:C90"/>
  </mergeCells>
  <pageMargins left="0.70866141732283472" right="0.70866141732283472" top="0.74803149606299213" bottom="0.78740157480314965" header="0.31496062992125984" footer="0.31496062992125984"/>
  <pageSetup paperSize="9" scale="73" fitToHeight="0" orientation="landscape" horizontalDpi="300" verticalDpi="300" r:id="rId1"/>
  <headerFooter>
    <oddHeader>&amp;L&amp;8&amp;A</oddHeader>
    <oddFooter>&amp;L&amp;8&amp;D&amp;R&amp;8Seite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pageSetUpPr fitToPage="1"/>
  </sheetPr>
  <dimension ref="A3:M74"/>
  <sheetViews>
    <sheetView zoomScaleNormal="100" workbookViewId="0">
      <selection activeCell="H59" sqref="H59"/>
    </sheetView>
  </sheetViews>
  <sheetFormatPr baseColWidth="10" defaultColWidth="11" defaultRowHeight="13.8" x14ac:dyDescent="0.25"/>
  <cols>
    <col min="1" max="1" width="42.09765625" style="8" customWidth="1"/>
    <col min="2" max="2" width="23" style="8" customWidth="1"/>
    <col min="3" max="3" width="13.3984375" style="8" customWidth="1"/>
    <col min="4" max="16384" width="11" style="8"/>
  </cols>
  <sheetData>
    <row r="3" spans="1:13" ht="35.4" x14ac:dyDescent="0.25">
      <c r="A3" s="264" t="s">
        <v>114</v>
      </c>
      <c r="B3" s="264"/>
      <c r="C3" s="108" t="str">
        <f>'1. Deckblatt'!C3</f>
        <v>Los 8</v>
      </c>
      <c r="E3" s="17"/>
      <c r="F3" s="17"/>
      <c r="H3" s="17"/>
      <c r="I3" s="17"/>
      <c r="J3" s="17"/>
      <c r="K3" s="17"/>
      <c r="L3" s="17"/>
      <c r="M3" s="17"/>
    </row>
    <row r="4" spans="1:13" ht="30.75" customHeight="1" x14ac:dyDescent="0.25">
      <c r="A4" s="255" t="str">
        <f>'1. Deckblatt'!A4:C4</f>
        <v>Vergabeunterlagen zur Ausschreibung:
Speisenversorgung der Kindertagesstätten Nordwest</v>
      </c>
      <c r="B4" s="255"/>
      <c r="C4" s="255"/>
      <c r="D4" s="109"/>
      <c r="E4" s="109"/>
      <c r="F4" s="109"/>
      <c r="G4" s="109"/>
      <c r="H4" s="109"/>
      <c r="I4" s="109"/>
      <c r="J4" s="109"/>
      <c r="K4" s="109"/>
      <c r="L4" s="109"/>
      <c r="M4" s="109"/>
    </row>
    <row r="5" spans="1:13" ht="14.25" customHeight="1" x14ac:dyDescent="0.25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</row>
    <row r="6" spans="1:13" x14ac:dyDescent="0.25">
      <c r="A6" s="195" t="s">
        <v>115</v>
      </c>
      <c r="B6" s="196" t="s">
        <v>24</v>
      </c>
      <c r="C6" s="160" t="s">
        <v>116</v>
      </c>
    </row>
    <row r="7" spans="1:13" s="11" customFormat="1" hidden="1" x14ac:dyDescent="0.25">
      <c r="A7" s="161" t="s">
        <v>29</v>
      </c>
      <c r="B7" s="162" t="s">
        <v>30</v>
      </c>
      <c r="C7" s="163">
        <v>4</v>
      </c>
      <c r="D7" s="8"/>
      <c r="E7" s="8"/>
      <c r="F7" s="8"/>
      <c r="G7" s="8"/>
      <c r="H7" s="8"/>
      <c r="I7" s="8"/>
      <c r="J7" s="8"/>
    </row>
    <row r="8" spans="1:13" hidden="1" x14ac:dyDescent="0.25">
      <c r="A8" s="161" t="s">
        <v>31</v>
      </c>
      <c r="B8" s="162" t="s">
        <v>32</v>
      </c>
      <c r="C8" s="163">
        <v>5</v>
      </c>
    </row>
    <row r="9" spans="1:13" ht="15.6" hidden="1" x14ac:dyDescent="0.25">
      <c r="A9" s="161" t="s">
        <v>33</v>
      </c>
      <c r="B9" s="162" t="s">
        <v>34</v>
      </c>
      <c r="C9" s="163">
        <v>5</v>
      </c>
      <c r="E9" s="9"/>
      <c r="F9" s="9"/>
      <c r="G9" s="9"/>
      <c r="H9" s="9"/>
      <c r="I9" s="9"/>
      <c r="J9" s="9"/>
    </row>
    <row r="10" spans="1:13" hidden="1" x14ac:dyDescent="0.25">
      <c r="A10" s="161" t="s">
        <v>35</v>
      </c>
      <c r="B10" s="162" t="s">
        <v>32</v>
      </c>
      <c r="C10" s="163">
        <v>5</v>
      </c>
    </row>
    <row r="11" spans="1:13" hidden="1" x14ac:dyDescent="0.25">
      <c r="A11" s="161" t="s">
        <v>36</v>
      </c>
      <c r="B11" s="162" t="s">
        <v>5</v>
      </c>
      <c r="C11" s="163">
        <v>6</v>
      </c>
    </row>
    <row r="12" spans="1:13" hidden="1" x14ac:dyDescent="0.25">
      <c r="A12" s="161" t="s">
        <v>37</v>
      </c>
      <c r="B12" s="162" t="s">
        <v>58</v>
      </c>
      <c r="C12" s="163">
        <v>5</v>
      </c>
    </row>
    <row r="13" spans="1:13" hidden="1" x14ac:dyDescent="0.25">
      <c r="A13" s="161" t="s">
        <v>38</v>
      </c>
      <c r="B13" s="162" t="s">
        <v>1</v>
      </c>
      <c r="C13" s="163">
        <v>3</v>
      </c>
    </row>
    <row r="14" spans="1:13" hidden="1" x14ac:dyDescent="0.25">
      <c r="A14" s="161" t="s">
        <v>39</v>
      </c>
      <c r="B14" s="162" t="s">
        <v>40</v>
      </c>
      <c r="C14" s="163">
        <v>6</v>
      </c>
    </row>
    <row r="15" spans="1:13" hidden="1" x14ac:dyDescent="0.25">
      <c r="A15" s="161" t="s">
        <v>41</v>
      </c>
      <c r="B15" s="162" t="s">
        <v>30</v>
      </c>
      <c r="C15" s="163">
        <v>3</v>
      </c>
    </row>
    <row r="16" spans="1:13" hidden="1" x14ac:dyDescent="0.25">
      <c r="A16" s="161" t="s">
        <v>42</v>
      </c>
      <c r="B16" s="162" t="s">
        <v>43</v>
      </c>
      <c r="C16" s="163">
        <v>4</v>
      </c>
    </row>
    <row r="17" spans="1:3" hidden="1" x14ac:dyDescent="0.25">
      <c r="A17" s="161" t="s">
        <v>44</v>
      </c>
      <c r="B17" s="162" t="s">
        <v>43</v>
      </c>
      <c r="C17" s="163">
        <v>5</v>
      </c>
    </row>
    <row r="18" spans="1:3" hidden="1" x14ac:dyDescent="0.25">
      <c r="A18" s="161" t="s">
        <v>45</v>
      </c>
      <c r="B18" s="162" t="s">
        <v>40</v>
      </c>
      <c r="C18" s="163">
        <v>5</v>
      </c>
    </row>
    <row r="19" spans="1:3" hidden="1" x14ac:dyDescent="0.25">
      <c r="A19" s="161" t="s">
        <v>46</v>
      </c>
      <c r="B19" s="162" t="s">
        <v>47</v>
      </c>
      <c r="C19" s="163">
        <v>3</v>
      </c>
    </row>
    <row r="20" spans="1:3" hidden="1" x14ac:dyDescent="0.25">
      <c r="A20" s="161" t="s">
        <v>48</v>
      </c>
      <c r="B20" s="162" t="s">
        <v>49</v>
      </c>
      <c r="C20" s="163">
        <v>6</v>
      </c>
    </row>
    <row r="21" spans="1:3" hidden="1" x14ac:dyDescent="0.25">
      <c r="A21" s="161" t="s">
        <v>50</v>
      </c>
      <c r="B21" s="162" t="s">
        <v>40</v>
      </c>
      <c r="C21" s="163">
        <v>4</v>
      </c>
    </row>
    <row r="22" spans="1:3" hidden="1" x14ac:dyDescent="0.25">
      <c r="A22" s="161" t="s">
        <v>51</v>
      </c>
      <c r="B22" s="162" t="s">
        <v>40</v>
      </c>
      <c r="C22" s="163">
        <v>4</v>
      </c>
    </row>
    <row r="23" spans="1:3" hidden="1" x14ac:dyDescent="0.25">
      <c r="A23" s="161" t="s">
        <v>52</v>
      </c>
      <c r="B23" s="162" t="s">
        <v>53</v>
      </c>
      <c r="C23" s="163">
        <v>4</v>
      </c>
    </row>
    <row r="24" spans="1:3" hidden="1" x14ac:dyDescent="0.25">
      <c r="A24" s="161" t="s">
        <v>54</v>
      </c>
      <c r="B24" s="162" t="s">
        <v>55</v>
      </c>
      <c r="C24" s="163">
        <v>2</v>
      </c>
    </row>
    <row r="25" spans="1:3" hidden="1" x14ac:dyDescent="0.25">
      <c r="A25" s="161" t="s">
        <v>56</v>
      </c>
      <c r="B25" s="162" t="s">
        <v>43</v>
      </c>
      <c r="C25" s="163">
        <v>5</v>
      </c>
    </row>
    <row r="26" spans="1:3" hidden="1" x14ac:dyDescent="0.25">
      <c r="A26" s="161" t="s">
        <v>57</v>
      </c>
      <c r="B26" s="162" t="s">
        <v>58</v>
      </c>
      <c r="C26" s="163">
        <v>4</v>
      </c>
    </row>
    <row r="27" spans="1:3" hidden="1" x14ac:dyDescent="0.25">
      <c r="A27" s="161" t="s">
        <v>59</v>
      </c>
      <c r="B27" s="162" t="s">
        <v>58</v>
      </c>
      <c r="C27" s="163">
        <v>4</v>
      </c>
    </row>
    <row r="28" spans="1:3" hidden="1" x14ac:dyDescent="0.25">
      <c r="A28" s="161" t="s">
        <v>60</v>
      </c>
      <c r="B28" s="162" t="s">
        <v>32</v>
      </c>
      <c r="C28" s="163">
        <v>5</v>
      </c>
    </row>
    <row r="29" spans="1:3" hidden="1" x14ac:dyDescent="0.25">
      <c r="A29" s="161" t="s">
        <v>61</v>
      </c>
      <c r="B29" s="162" t="s">
        <v>34</v>
      </c>
      <c r="C29" s="163">
        <v>2</v>
      </c>
    </row>
    <row r="30" spans="1:3" hidden="1" x14ac:dyDescent="0.25">
      <c r="A30" s="161" t="s">
        <v>62</v>
      </c>
      <c r="B30" s="162" t="s">
        <v>30</v>
      </c>
      <c r="C30" s="163">
        <v>7</v>
      </c>
    </row>
    <row r="31" spans="1:3" hidden="1" x14ac:dyDescent="0.25">
      <c r="A31" s="161" t="s">
        <v>63</v>
      </c>
      <c r="B31" s="162" t="s">
        <v>53</v>
      </c>
      <c r="C31" s="163">
        <v>4</v>
      </c>
    </row>
    <row r="32" spans="1:3" hidden="1" x14ac:dyDescent="0.25">
      <c r="A32" s="161" t="s">
        <v>64</v>
      </c>
      <c r="B32" s="162" t="s">
        <v>49</v>
      </c>
      <c r="C32" s="163">
        <v>6</v>
      </c>
    </row>
    <row r="33" spans="1:3" hidden="1" x14ac:dyDescent="0.25">
      <c r="A33" s="161" t="s">
        <v>65</v>
      </c>
      <c r="B33" s="162" t="s">
        <v>55</v>
      </c>
      <c r="C33" s="163">
        <v>3</v>
      </c>
    </row>
    <row r="34" spans="1:3" hidden="1" x14ac:dyDescent="0.25">
      <c r="A34" s="161" t="s">
        <v>66</v>
      </c>
      <c r="B34" s="162" t="s">
        <v>32</v>
      </c>
      <c r="C34" s="163">
        <v>6</v>
      </c>
    </row>
    <row r="35" spans="1:3" hidden="1" x14ac:dyDescent="0.25">
      <c r="A35" s="161" t="s">
        <v>67</v>
      </c>
      <c r="B35" s="162" t="s">
        <v>1</v>
      </c>
      <c r="C35" s="163">
        <v>6</v>
      </c>
    </row>
    <row r="36" spans="1:3" hidden="1" x14ac:dyDescent="0.25">
      <c r="A36" s="161" t="s">
        <v>68</v>
      </c>
      <c r="B36" s="162" t="s">
        <v>30</v>
      </c>
      <c r="C36" s="163">
        <v>4</v>
      </c>
    </row>
    <row r="37" spans="1:3" hidden="1" x14ac:dyDescent="0.25">
      <c r="A37" s="161" t="s">
        <v>69</v>
      </c>
      <c r="B37" s="162" t="s">
        <v>34</v>
      </c>
      <c r="C37" s="163">
        <v>6</v>
      </c>
    </row>
    <row r="38" spans="1:3" hidden="1" x14ac:dyDescent="0.25">
      <c r="A38" s="161" t="s">
        <v>70</v>
      </c>
      <c r="B38" s="162" t="s">
        <v>43</v>
      </c>
      <c r="C38" s="163">
        <v>3</v>
      </c>
    </row>
    <row r="39" spans="1:3" hidden="1" x14ac:dyDescent="0.25">
      <c r="A39" s="161" t="s">
        <v>71</v>
      </c>
      <c r="B39" s="162" t="s">
        <v>43</v>
      </c>
      <c r="C39" s="163">
        <v>5</v>
      </c>
    </row>
    <row r="40" spans="1:3" hidden="1" x14ac:dyDescent="0.25">
      <c r="A40" s="161" t="s">
        <v>72</v>
      </c>
      <c r="B40" s="162" t="s">
        <v>53</v>
      </c>
      <c r="C40" s="163">
        <v>5</v>
      </c>
    </row>
    <row r="41" spans="1:3" hidden="1" x14ac:dyDescent="0.25">
      <c r="A41" s="161" t="s">
        <v>73</v>
      </c>
      <c r="B41" s="162" t="s">
        <v>30</v>
      </c>
      <c r="C41" s="163">
        <v>5</v>
      </c>
    </row>
    <row r="42" spans="1:3" hidden="1" x14ac:dyDescent="0.25">
      <c r="A42" s="161" t="s">
        <v>74</v>
      </c>
      <c r="B42" s="162" t="s">
        <v>53</v>
      </c>
      <c r="C42" s="163">
        <v>6</v>
      </c>
    </row>
    <row r="43" spans="1:3" hidden="1" x14ac:dyDescent="0.25">
      <c r="A43" s="161" t="s">
        <v>75</v>
      </c>
      <c r="B43" s="162" t="s">
        <v>43</v>
      </c>
      <c r="C43" s="163">
        <v>4</v>
      </c>
    </row>
    <row r="44" spans="1:3" hidden="1" x14ac:dyDescent="0.25">
      <c r="A44" s="161" t="s">
        <v>76</v>
      </c>
      <c r="B44" s="162" t="s">
        <v>55</v>
      </c>
      <c r="C44" s="163">
        <v>2</v>
      </c>
    </row>
    <row r="45" spans="1:3" hidden="1" x14ac:dyDescent="0.25">
      <c r="A45" s="161" t="s">
        <v>77</v>
      </c>
      <c r="B45" s="162" t="s">
        <v>34</v>
      </c>
      <c r="C45" s="163">
        <v>5</v>
      </c>
    </row>
    <row r="46" spans="1:3" hidden="1" x14ac:dyDescent="0.25">
      <c r="A46" s="161" t="s">
        <v>78</v>
      </c>
      <c r="B46" s="162" t="s">
        <v>58</v>
      </c>
      <c r="C46" s="163">
        <v>5</v>
      </c>
    </row>
    <row r="47" spans="1:3" hidden="1" x14ac:dyDescent="0.25">
      <c r="A47" s="161" t="s">
        <v>79</v>
      </c>
      <c r="B47" s="162" t="s">
        <v>1</v>
      </c>
      <c r="C47" s="163">
        <v>4</v>
      </c>
    </row>
    <row r="48" spans="1:3" x14ac:dyDescent="0.25">
      <c r="A48" s="161" t="s">
        <v>80</v>
      </c>
      <c r="B48" s="162" t="s">
        <v>81</v>
      </c>
      <c r="C48" s="163">
        <v>5</v>
      </c>
    </row>
    <row r="49" spans="1:3" hidden="1" x14ac:dyDescent="0.25">
      <c r="A49" s="161" t="s">
        <v>82</v>
      </c>
      <c r="B49" s="162" t="s">
        <v>53</v>
      </c>
      <c r="C49" s="163">
        <v>4</v>
      </c>
    </row>
    <row r="50" spans="1:3" hidden="1" x14ac:dyDescent="0.25">
      <c r="A50" s="161" t="s">
        <v>83</v>
      </c>
      <c r="B50" s="162" t="s">
        <v>47</v>
      </c>
      <c r="C50" s="163">
        <v>6</v>
      </c>
    </row>
    <row r="51" spans="1:3" hidden="1" x14ac:dyDescent="0.25">
      <c r="A51" s="161" t="s">
        <v>84</v>
      </c>
      <c r="B51" s="162" t="s">
        <v>47</v>
      </c>
      <c r="C51" s="163">
        <v>4</v>
      </c>
    </row>
    <row r="52" spans="1:3" hidden="1" x14ac:dyDescent="0.25">
      <c r="A52" s="161" t="s">
        <v>85</v>
      </c>
      <c r="B52" s="162" t="s">
        <v>49</v>
      </c>
      <c r="C52" s="163">
        <v>6</v>
      </c>
    </row>
    <row r="53" spans="1:3" hidden="1" x14ac:dyDescent="0.25">
      <c r="A53" s="161" t="s">
        <v>86</v>
      </c>
      <c r="B53" s="162" t="s">
        <v>40</v>
      </c>
      <c r="C53" s="163">
        <v>5</v>
      </c>
    </row>
    <row r="54" spans="1:3" hidden="1" x14ac:dyDescent="0.25">
      <c r="A54" s="161" t="s">
        <v>87</v>
      </c>
      <c r="B54" s="162" t="s">
        <v>55</v>
      </c>
      <c r="C54" s="163">
        <v>6</v>
      </c>
    </row>
    <row r="55" spans="1:3" hidden="1" x14ac:dyDescent="0.25">
      <c r="A55" s="161" t="s">
        <v>88</v>
      </c>
      <c r="B55" s="162" t="s">
        <v>49</v>
      </c>
      <c r="C55" s="163">
        <v>6</v>
      </c>
    </row>
    <row r="56" spans="1:3" hidden="1" x14ac:dyDescent="0.25">
      <c r="A56" s="161" t="s">
        <v>89</v>
      </c>
      <c r="B56" s="162" t="s">
        <v>40</v>
      </c>
      <c r="C56" s="163">
        <v>4</v>
      </c>
    </row>
    <row r="57" spans="1:3" x14ac:dyDescent="0.25">
      <c r="A57" s="161" t="s">
        <v>90</v>
      </c>
      <c r="B57" s="162" t="s">
        <v>81</v>
      </c>
      <c r="C57" s="163">
        <v>5</v>
      </c>
    </row>
    <row r="58" spans="1:3" x14ac:dyDescent="0.25">
      <c r="A58" s="161" t="s">
        <v>91</v>
      </c>
      <c r="B58" s="162" t="s">
        <v>81</v>
      </c>
      <c r="C58" s="163">
        <v>4</v>
      </c>
    </row>
    <row r="59" spans="1:3" hidden="1" x14ac:dyDescent="0.25">
      <c r="A59" s="161" t="s">
        <v>92</v>
      </c>
      <c r="B59" s="162" t="s">
        <v>58</v>
      </c>
      <c r="C59" s="163">
        <v>3</v>
      </c>
    </row>
    <row r="60" spans="1:3" hidden="1" x14ac:dyDescent="0.25">
      <c r="A60" s="161" t="s">
        <v>93</v>
      </c>
      <c r="B60" s="162" t="s">
        <v>47</v>
      </c>
      <c r="C60" s="163">
        <v>6</v>
      </c>
    </row>
    <row r="61" spans="1:3" hidden="1" x14ac:dyDescent="0.25">
      <c r="A61" s="161" t="s">
        <v>94</v>
      </c>
      <c r="B61" s="162" t="s">
        <v>53</v>
      </c>
      <c r="C61" s="163">
        <v>6</v>
      </c>
    </row>
    <row r="62" spans="1:3" hidden="1" x14ac:dyDescent="0.25">
      <c r="A62" s="161" t="s">
        <v>95</v>
      </c>
      <c r="B62" s="162" t="s">
        <v>32</v>
      </c>
      <c r="C62" s="163">
        <v>6</v>
      </c>
    </row>
    <row r="63" spans="1:3" hidden="1" x14ac:dyDescent="0.25">
      <c r="A63" s="161" t="s">
        <v>96</v>
      </c>
      <c r="B63" s="162" t="s">
        <v>58</v>
      </c>
      <c r="C63" s="163">
        <v>1</v>
      </c>
    </row>
    <row r="64" spans="1:3" hidden="1" x14ac:dyDescent="0.25">
      <c r="A64" s="161" t="s">
        <v>97</v>
      </c>
      <c r="B64" s="162" t="s">
        <v>1</v>
      </c>
      <c r="C64" s="163">
        <v>4</v>
      </c>
    </row>
    <row r="65" spans="1:3" hidden="1" x14ac:dyDescent="0.25">
      <c r="A65" s="161" t="s">
        <v>98</v>
      </c>
      <c r="B65" s="162" t="s">
        <v>55</v>
      </c>
      <c r="C65" s="163">
        <v>5</v>
      </c>
    </row>
    <row r="66" spans="1:3" hidden="1" x14ac:dyDescent="0.25">
      <c r="A66" s="161" t="s">
        <v>99</v>
      </c>
      <c r="B66" s="162" t="s">
        <v>34</v>
      </c>
      <c r="C66" s="163">
        <v>5</v>
      </c>
    </row>
    <row r="67" spans="1:3" hidden="1" x14ac:dyDescent="0.25">
      <c r="A67" s="161" t="s">
        <v>100</v>
      </c>
      <c r="B67" s="162" t="s">
        <v>47</v>
      </c>
      <c r="C67" s="163">
        <v>5</v>
      </c>
    </row>
    <row r="68" spans="1:3" hidden="1" x14ac:dyDescent="0.25">
      <c r="A68" s="161" t="s">
        <v>101</v>
      </c>
      <c r="B68" s="162" t="s">
        <v>1</v>
      </c>
      <c r="C68" s="163">
        <v>4</v>
      </c>
    </row>
    <row r="69" spans="1:3" x14ac:dyDescent="0.25">
      <c r="A69" s="161" t="s">
        <v>102</v>
      </c>
      <c r="B69" s="162" t="s">
        <v>81</v>
      </c>
      <c r="C69" s="163">
        <v>4</v>
      </c>
    </row>
    <row r="70" spans="1:3" x14ac:dyDescent="0.25">
      <c r="A70" s="161" t="s">
        <v>103</v>
      </c>
      <c r="B70" s="162" t="s">
        <v>81</v>
      </c>
      <c r="C70" s="163">
        <v>3</v>
      </c>
    </row>
    <row r="71" spans="1:3" hidden="1" x14ac:dyDescent="0.25">
      <c r="A71" s="161" t="s">
        <v>104</v>
      </c>
      <c r="B71" s="162" t="s">
        <v>55</v>
      </c>
      <c r="C71" s="163">
        <v>5</v>
      </c>
    </row>
    <row r="72" spans="1:3" hidden="1" x14ac:dyDescent="0.25">
      <c r="A72" s="164" t="s">
        <v>105</v>
      </c>
      <c r="B72" s="165" t="s">
        <v>34</v>
      </c>
      <c r="C72" s="166">
        <v>5</v>
      </c>
    </row>
    <row r="73" spans="1:3" ht="4.5" customHeight="1" x14ac:dyDescent="0.25"/>
    <row r="74" spans="1:3" x14ac:dyDescent="0.25">
      <c r="A74" s="167" t="s">
        <v>117</v>
      </c>
      <c r="B74" s="168"/>
      <c r="C74" s="169">
        <f>SUBTOTAL(9,C7:C72)</f>
        <v>21</v>
      </c>
    </row>
  </sheetData>
  <sheetProtection algorithmName="SHA-512" hashValue="oY8O76aI5J+EvE5a8UEsbQCSA+CbH2c3YRqstm9KNIrDK/39O5qju5fdsLP5FP+bfGMOdWrCkZCMX+WHXUv7Sg==" saltValue="ia2zyj61U+Tks1V87JS8PQ==" spinCount="100000" sheet="1" objects="1" scenarios="1"/>
  <autoFilter ref="A6:C72" xr:uid="{00000000-0009-0000-0000-000004000000}">
    <filterColumn colId="1">
      <filters>
        <filter val="Los 8"/>
      </filters>
    </filterColumn>
  </autoFilter>
  <mergeCells count="2">
    <mergeCell ref="A4:C4"/>
    <mergeCell ref="A3:B3"/>
  </mergeCells>
  <pageMargins left="0.39370078740157483" right="0.43307086614173229" top="0.74803149606299213" bottom="0.78740157480314965" header="0.31496062992125984" footer="0.31496062992125984"/>
  <pageSetup paperSize="9" fitToHeight="0" orientation="portrait" horizontalDpi="300" verticalDpi="300" r:id="rId1"/>
  <headerFooter>
    <oddHeader>&amp;L&amp;8&amp;A</oddHeader>
    <oddFooter>&amp;L&amp;8 &amp;D&amp;R&amp;8Seite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5"/>
  <sheetViews>
    <sheetView zoomScaleNormal="100" workbookViewId="0">
      <selection activeCell="F3" sqref="F3"/>
    </sheetView>
  </sheetViews>
  <sheetFormatPr baseColWidth="10" defaultColWidth="10.19921875" defaultRowHeight="13.8" x14ac:dyDescent="0.25"/>
  <cols>
    <col min="1" max="1" width="3.8984375" style="20" customWidth="1"/>
    <col min="2" max="2" width="33.3984375" style="20" customWidth="1"/>
    <col min="3" max="3" width="13.3984375" style="20" customWidth="1"/>
    <col min="4" max="6" width="16.09765625" style="20" customWidth="1"/>
    <col min="7" max="16384" width="10.19921875" style="20"/>
  </cols>
  <sheetData>
    <row r="1" spans="1:6" ht="15" x14ac:dyDescent="0.25">
      <c r="A1" s="170" t="s">
        <v>118</v>
      </c>
    </row>
    <row r="2" spans="1:6" ht="20.25" customHeight="1" thickBot="1" x14ac:dyDescent="0.3">
      <c r="C2" s="171"/>
      <c r="D2" s="20" t="s">
        <v>119</v>
      </c>
    </row>
    <row r="3" spans="1:6" ht="30.6" thickBot="1" x14ac:dyDescent="0.3">
      <c r="B3" s="190" t="s">
        <v>120</v>
      </c>
      <c r="C3" s="237" t="s">
        <v>121</v>
      </c>
      <c r="D3" s="237" t="s">
        <v>369</v>
      </c>
      <c r="E3" s="237" t="s">
        <v>367</v>
      </c>
      <c r="F3" s="238" t="s">
        <v>368</v>
      </c>
    </row>
    <row r="4" spans="1:6" ht="24.75" customHeight="1" x14ac:dyDescent="0.25">
      <c r="B4" s="191" t="s">
        <v>122</v>
      </c>
      <c r="C4" s="183"/>
      <c r="D4" s="180"/>
      <c r="E4" s="180"/>
      <c r="F4" s="172"/>
    </row>
    <row r="5" spans="1:6" ht="35.25" customHeight="1" x14ac:dyDescent="0.25">
      <c r="B5" s="191" t="s">
        <v>123</v>
      </c>
      <c r="C5" s="184"/>
      <c r="D5" s="175"/>
      <c r="E5" s="175"/>
      <c r="F5" s="173"/>
    </row>
    <row r="6" spans="1:6" ht="35.25" customHeight="1" x14ac:dyDescent="0.25">
      <c r="B6" s="191" t="s">
        <v>124</v>
      </c>
      <c r="C6" s="184"/>
      <c r="D6" s="175"/>
      <c r="E6" s="175"/>
      <c r="F6" s="173"/>
    </row>
    <row r="7" spans="1:6" ht="24.75" customHeight="1" x14ac:dyDescent="0.25">
      <c r="B7" s="191" t="s">
        <v>125</v>
      </c>
      <c r="C7" s="184"/>
      <c r="D7" s="175"/>
      <c r="E7" s="175"/>
      <c r="F7" s="173"/>
    </row>
    <row r="8" spans="1:6" ht="24.75" customHeight="1" x14ac:dyDescent="0.25">
      <c r="B8" s="191" t="s">
        <v>126</v>
      </c>
      <c r="C8" s="184"/>
      <c r="D8" s="175"/>
      <c r="E8" s="175"/>
      <c r="F8" s="173"/>
    </row>
    <row r="9" spans="1:6" ht="24.75" customHeight="1" thickBot="1" x14ac:dyDescent="0.3">
      <c r="B9" s="192" t="s">
        <v>127</v>
      </c>
      <c r="C9" s="185"/>
      <c r="D9" s="176"/>
      <c r="E9" s="176"/>
      <c r="F9" s="186"/>
    </row>
    <row r="10" spans="1:6" ht="21" customHeight="1" x14ac:dyDescent="0.25">
      <c r="B10" s="193" t="s">
        <v>128</v>
      </c>
      <c r="C10" s="187">
        <f>SUM(C4:C9)</f>
        <v>0</v>
      </c>
      <c r="D10" s="177">
        <f>SUM(D4:D9)</f>
        <v>0</v>
      </c>
      <c r="E10" s="177">
        <f>SUM(E4:E9)</f>
        <v>0</v>
      </c>
      <c r="F10" s="178">
        <f>SUM(F4:F9)</f>
        <v>0</v>
      </c>
    </row>
    <row r="11" spans="1:6" ht="34.5" customHeight="1" thickBot="1" x14ac:dyDescent="0.3">
      <c r="B11" s="194" t="s">
        <v>129</v>
      </c>
      <c r="C11" s="188"/>
      <c r="D11" s="179"/>
      <c r="E11" s="179"/>
      <c r="F11" s="174"/>
    </row>
    <row r="12" spans="1:6" ht="21" customHeight="1" x14ac:dyDescent="0.25">
      <c r="B12" s="193" t="s">
        <v>130</v>
      </c>
      <c r="C12" s="183"/>
      <c r="D12" s="180"/>
      <c r="E12" s="180"/>
      <c r="F12" s="172"/>
    </row>
    <row r="13" spans="1:6" ht="21" customHeight="1" thickBot="1" x14ac:dyDescent="0.3">
      <c r="B13" s="194" t="s">
        <v>131</v>
      </c>
      <c r="C13" s="189"/>
      <c r="D13" s="181">
        <f>SUM(D10:D12)</f>
        <v>0</v>
      </c>
      <c r="E13" s="181">
        <f>SUM(E10:E12)</f>
        <v>0</v>
      </c>
      <c r="F13" s="182">
        <f>SUM(F10:F12)</f>
        <v>0</v>
      </c>
    </row>
    <row r="15" spans="1:6" x14ac:dyDescent="0.25">
      <c r="B15" s="20">
        <f>'1. Deckblatt'!B11</f>
        <v>0</v>
      </c>
    </row>
  </sheetData>
  <sheetProtection algorithmName="SHA-512" hashValue="5W14lVIxZboaY9PbI+UKh3hX0N6dAG3N0DJ7D3wHuRy3rA62OOCDWHjOSht+Sl2ZKBXAE3tP76k6KAdFoudTTw==" saltValue="RF6q3ktUpcHQq4fk/kCbHQ==" spinCount="100000" sheet="1" objects="1" scenarios="1"/>
  <pageMargins left="0.47244094488188981" right="0.35433070866141736" top="0.82677165354330717" bottom="0.74803149606299213" header="0.47244094488188981" footer="0.39370078740157483"/>
  <pageSetup paperSize="9" fitToHeight="0" orientation="landscape" horizontalDpi="300" verticalDpi="300" r:id="rId1"/>
  <headerFooter>
    <oddHeader>&amp;L&amp;8&amp;A</oddHeader>
    <oddFooter>&amp;L&amp;8&amp;D&amp;R&amp;8Seite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3:D51"/>
  <sheetViews>
    <sheetView zoomScaleNormal="100" workbookViewId="0">
      <selection activeCell="D3" sqref="D3"/>
    </sheetView>
  </sheetViews>
  <sheetFormatPr baseColWidth="10" defaultColWidth="11" defaultRowHeight="13.8" x14ac:dyDescent="0.25"/>
  <cols>
    <col min="1" max="1" width="30.8984375" style="16" customWidth="1"/>
    <col min="2" max="2" width="24.19921875" style="16" bestFit="1" customWidth="1"/>
    <col min="3" max="3" width="11.8984375" style="16" bestFit="1" customWidth="1"/>
    <col min="4" max="4" width="17" style="16" customWidth="1"/>
    <col min="5" max="16384" width="11" style="16"/>
  </cols>
  <sheetData>
    <row r="3" spans="1:4" ht="35.4" x14ac:dyDescent="0.25">
      <c r="A3" s="254" t="s">
        <v>132</v>
      </c>
      <c r="B3" s="254"/>
      <c r="C3" s="254"/>
      <c r="D3" s="153" t="str">
        <f>'1. Deckblatt'!C3</f>
        <v>Los 8</v>
      </c>
    </row>
    <row r="4" spans="1:4" ht="30.75" customHeight="1" x14ac:dyDescent="0.25">
      <c r="A4" s="255" t="str">
        <f>'1. Deckblatt'!A4:E4</f>
        <v>Vergabeunterlagen zur Ausschreibung:
Speisenversorgung der Kindertagesstätten Nordwest</v>
      </c>
      <c r="B4" s="255"/>
      <c r="C4" s="255"/>
      <c r="D4" s="255"/>
    </row>
    <row r="5" spans="1:4" ht="3.75" customHeight="1" x14ac:dyDescent="0.25">
      <c r="A5" s="109"/>
      <c r="B5" s="109"/>
      <c r="C5" s="109"/>
      <c r="D5" s="109"/>
    </row>
    <row r="6" spans="1:4" ht="15.6" x14ac:dyDescent="0.25">
      <c r="A6" s="268" t="s">
        <v>133</v>
      </c>
      <c r="B6" s="268"/>
      <c r="C6" s="268"/>
      <c r="D6" s="268"/>
    </row>
    <row r="7" spans="1:4" ht="3.75" customHeight="1" x14ac:dyDescent="0.25">
      <c r="A7" s="197"/>
      <c r="B7" s="198"/>
      <c r="C7" s="198"/>
      <c r="D7" s="199"/>
    </row>
    <row r="8" spans="1:4" ht="26.25" customHeight="1" x14ac:dyDescent="0.25">
      <c r="A8" s="269" t="s">
        <v>134</v>
      </c>
      <c r="B8" s="269"/>
      <c r="C8" s="269"/>
      <c r="D8" s="269"/>
    </row>
    <row r="9" spans="1:4" ht="3.75" customHeight="1" x14ac:dyDescent="0.25">
      <c r="A9" s="197"/>
      <c r="B9" s="198"/>
      <c r="C9" s="198"/>
      <c r="D9" s="199"/>
    </row>
    <row r="10" spans="1:4" ht="27.6" x14ac:dyDescent="0.25">
      <c r="A10" s="200" t="s">
        <v>135</v>
      </c>
      <c r="B10" s="201" t="s">
        <v>136</v>
      </c>
      <c r="C10" s="202" t="s">
        <v>137</v>
      </c>
      <c r="D10" s="203" t="s">
        <v>138</v>
      </c>
    </row>
    <row r="11" spans="1:4" x14ac:dyDescent="0.25">
      <c r="A11" s="270" t="s">
        <v>139</v>
      </c>
      <c r="B11" s="270"/>
      <c r="C11" s="270"/>
      <c r="D11" s="270"/>
    </row>
    <row r="12" spans="1:4" ht="3.75" customHeight="1" x14ac:dyDescent="0.25">
      <c r="A12" s="204"/>
      <c r="B12" s="205"/>
      <c r="C12" s="206"/>
      <c r="D12" s="207"/>
    </row>
    <row r="13" spans="1:4" x14ac:dyDescent="0.25">
      <c r="A13" s="208" t="s">
        <v>140</v>
      </c>
      <c r="B13" s="224"/>
      <c r="C13" s="231"/>
      <c r="D13" s="226"/>
    </row>
    <row r="14" spans="1:4" x14ac:dyDescent="0.25">
      <c r="A14" s="208" t="s">
        <v>141</v>
      </c>
      <c r="B14" s="224"/>
      <c r="C14" s="231"/>
      <c r="D14" s="226"/>
    </row>
    <row r="15" spans="1:4" x14ac:dyDescent="0.25">
      <c r="A15" s="208" t="s">
        <v>142</v>
      </c>
      <c r="B15" s="224"/>
      <c r="C15" s="232"/>
      <c r="D15" s="233"/>
    </row>
    <row r="16" spans="1:4" x14ac:dyDescent="0.25">
      <c r="A16" s="209" t="s">
        <v>143</v>
      </c>
      <c r="B16" s="224"/>
      <c r="C16" s="224"/>
      <c r="D16" s="226"/>
    </row>
    <row r="17" spans="1:4" x14ac:dyDescent="0.25">
      <c r="A17" s="223"/>
      <c r="B17" s="224"/>
      <c r="C17" s="232"/>
      <c r="D17" s="233"/>
    </row>
    <row r="18" spans="1:4" x14ac:dyDescent="0.25">
      <c r="A18" s="223"/>
      <c r="B18" s="224"/>
      <c r="C18" s="225"/>
      <c r="D18" s="226"/>
    </row>
    <row r="19" spans="1:4" x14ac:dyDescent="0.25">
      <c r="A19" s="223"/>
      <c r="B19" s="224"/>
      <c r="C19" s="231"/>
      <c r="D19" s="226"/>
    </row>
    <row r="20" spans="1:4" ht="3.75" customHeight="1" x14ac:dyDescent="0.25">
      <c r="A20" s="204"/>
      <c r="B20" s="205"/>
      <c r="C20" s="206"/>
      <c r="D20" s="207"/>
    </row>
    <row r="21" spans="1:4" x14ac:dyDescent="0.25">
      <c r="A21" s="200" t="s">
        <v>144</v>
      </c>
      <c r="B21" s="201">
        <f>SUM(B13:B19)</f>
        <v>0</v>
      </c>
      <c r="C21" s="201">
        <f>SUM(C13:C19)</f>
        <v>0</v>
      </c>
      <c r="D21" s="210">
        <f>SUM(D13:D19)</f>
        <v>0</v>
      </c>
    </row>
    <row r="22" spans="1:4" ht="3.75" customHeight="1" x14ac:dyDescent="0.25">
      <c r="A22" s="211"/>
      <c r="B22" s="205"/>
      <c r="C22" s="205"/>
      <c r="D22" s="212"/>
    </row>
    <row r="23" spans="1:4" x14ac:dyDescent="0.25">
      <c r="A23" s="267" t="s">
        <v>145</v>
      </c>
      <c r="B23" s="267"/>
      <c r="C23" s="267"/>
      <c r="D23" s="267"/>
    </row>
    <row r="24" spans="1:4" ht="3.75" customHeight="1" x14ac:dyDescent="0.25">
      <c r="A24" s="213"/>
      <c r="B24" s="98"/>
      <c r="C24" s="98"/>
      <c r="D24" s="207"/>
    </row>
    <row r="25" spans="1:4" x14ac:dyDescent="0.25">
      <c r="A25" s="208" t="s">
        <v>146</v>
      </c>
      <c r="B25" s="224"/>
      <c r="C25" s="231"/>
      <c r="D25" s="226"/>
    </row>
    <row r="26" spans="1:4" x14ac:dyDescent="0.25">
      <c r="A26" s="208" t="s">
        <v>147</v>
      </c>
      <c r="B26" s="224"/>
      <c r="C26" s="231"/>
      <c r="D26" s="226"/>
    </row>
    <row r="27" spans="1:4" x14ac:dyDescent="0.25">
      <c r="A27" s="208" t="s">
        <v>148</v>
      </c>
      <c r="B27" s="224"/>
      <c r="C27" s="232"/>
      <c r="D27" s="233"/>
    </row>
    <row r="28" spans="1:4" x14ac:dyDescent="0.25">
      <c r="A28" s="209" t="s">
        <v>149</v>
      </c>
      <c r="B28" s="224"/>
      <c r="C28" s="224"/>
      <c r="D28" s="226"/>
    </row>
    <row r="29" spans="1:4" x14ac:dyDescent="0.25">
      <c r="A29" s="209" t="s">
        <v>150</v>
      </c>
      <c r="B29" s="224"/>
      <c r="C29" s="232"/>
      <c r="D29" s="233"/>
    </row>
    <row r="30" spans="1:4" x14ac:dyDescent="0.25">
      <c r="A30" s="209" t="s">
        <v>151</v>
      </c>
      <c r="B30" s="224"/>
      <c r="C30" s="232"/>
      <c r="D30" s="233"/>
    </row>
    <row r="31" spans="1:4" x14ac:dyDescent="0.25">
      <c r="A31" s="209" t="s">
        <v>152</v>
      </c>
      <c r="B31" s="224"/>
      <c r="C31" s="232"/>
      <c r="D31" s="233"/>
    </row>
    <row r="32" spans="1:4" x14ac:dyDescent="0.25">
      <c r="A32" s="209" t="s">
        <v>153</v>
      </c>
      <c r="B32" s="224"/>
      <c r="C32" s="232"/>
      <c r="D32" s="233"/>
    </row>
    <row r="33" spans="1:4" x14ac:dyDescent="0.25">
      <c r="A33" s="209" t="s">
        <v>154</v>
      </c>
      <c r="B33" s="224"/>
      <c r="C33" s="232"/>
      <c r="D33" s="233"/>
    </row>
    <row r="34" spans="1:4" x14ac:dyDescent="0.25">
      <c r="A34" s="209" t="s">
        <v>155</v>
      </c>
      <c r="B34" s="224"/>
      <c r="C34" s="232"/>
      <c r="D34" s="233"/>
    </row>
    <row r="35" spans="1:4" x14ac:dyDescent="0.25">
      <c r="A35" s="209" t="s">
        <v>156</v>
      </c>
      <c r="B35" s="224"/>
      <c r="C35" s="232"/>
      <c r="D35" s="233"/>
    </row>
    <row r="36" spans="1:4" x14ac:dyDescent="0.25">
      <c r="A36" s="209" t="s">
        <v>157</v>
      </c>
      <c r="B36" s="224"/>
      <c r="C36" s="225"/>
      <c r="D36" s="226"/>
    </row>
    <row r="37" spans="1:4" x14ac:dyDescent="0.25">
      <c r="A37" s="223"/>
      <c r="B37" s="224"/>
      <c r="C37" s="225"/>
      <c r="D37" s="226"/>
    </row>
    <row r="38" spans="1:4" x14ac:dyDescent="0.25">
      <c r="A38" s="223"/>
      <c r="B38" s="224"/>
      <c r="C38" s="225"/>
      <c r="D38" s="226"/>
    </row>
    <row r="39" spans="1:4" x14ac:dyDescent="0.25">
      <c r="A39" s="227"/>
      <c r="B39" s="228"/>
      <c r="C39" s="229"/>
      <c r="D39" s="230"/>
    </row>
    <row r="40" spans="1:4" ht="3.75" customHeight="1" x14ac:dyDescent="0.25">
      <c r="A40" s="214"/>
      <c r="B40" s="98"/>
      <c r="D40" s="215"/>
    </row>
    <row r="41" spans="1:4" x14ac:dyDescent="0.25">
      <c r="A41" s="200" t="s">
        <v>158</v>
      </c>
      <c r="B41" s="201">
        <f>SUM(B31:B39)</f>
        <v>0</v>
      </c>
      <c r="C41" s="201">
        <f>SUM(C31:C39)</f>
        <v>0</v>
      </c>
      <c r="D41" s="210">
        <f>SUM(D31:D39)</f>
        <v>0</v>
      </c>
    </row>
    <row r="42" spans="1:4" ht="3.75" customHeight="1" x14ac:dyDescent="0.25">
      <c r="A42" s="214"/>
      <c r="B42" s="98"/>
      <c r="C42" s="216"/>
      <c r="D42" s="217"/>
    </row>
    <row r="43" spans="1:4" ht="27.75" customHeight="1" x14ac:dyDescent="0.25">
      <c r="A43" s="218" t="s">
        <v>159</v>
      </c>
      <c r="B43" s="219">
        <f>SUM(B41,B21)</f>
        <v>0</v>
      </c>
      <c r="C43" s="219">
        <f>SUM(C41,C21)</f>
        <v>0</v>
      </c>
      <c r="D43" s="220">
        <f>SUM(D41,D21)</f>
        <v>0</v>
      </c>
    </row>
    <row r="44" spans="1:4" x14ac:dyDescent="0.25">
      <c r="A44" s="145"/>
      <c r="B44" s="98"/>
      <c r="C44" s="216"/>
      <c r="D44" s="221"/>
    </row>
    <row r="45" spans="1:4" x14ac:dyDescent="0.25">
      <c r="A45" s="147"/>
      <c r="C45" s="98"/>
    </row>
    <row r="46" spans="1:4" x14ac:dyDescent="0.25">
      <c r="A46" s="148" t="str">
        <f>IF('1. Deckblatt'!B23=0,"",'1. Deckblatt'!B23)</f>
        <v/>
      </c>
      <c r="C46" s="99"/>
      <c r="D46" s="99"/>
    </row>
    <row r="47" spans="1:4" x14ac:dyDescent="0.25">
      <c r="A47" s="149" t="s">
        <v>18</v>
      </c>
      <c r="C47" s="149" t="str">
        <f>IF('1. Deckblatt'!B11=0,"",'1. Deckblatt'!B11)</f>
        <v/>
      </c>
    </row>
    <row r="48" spans="1:4" x14ac:dyDescent="0.25">
      <c r="A48" s="143"/>
      <c r="B48" s="103"/>
      <c r="C48" s="103" t="str">
        <f>IF('1. Deckblatt'!B13=0,"",'1. Deckblatt'!B13)</f>
        <v/>
      </c>
    </row>
    <row r="49" spans="1:4" x14ac:dyDescent="0.25">
      <c r="A49" s="143"/>
      <c r="B49" s="114"/>
      <c r="C49" s="146"/>
      <c r="D49" s="114"/>
    </row>
    <row r="50" spans="1:4" x14ac:dyDescent="0.25">
      <c r="A50" s="143"/>
      <c r="C50" s="103"/>
      <c r="D50" s="114"/>
    </row>
    <row r="51" spans="1:4" x14ac:dyDescent="0.25">
      <c r="A51" s="222" t="s">
        <v>21</v>
      </c>
      <c r="B51" s="98"/>
      <c r="C51" s="98"/>
    </row>
  </sheetData>
  <sheetProtection algorithmName="SHA-512" hashValue="KDDRvLCIgHXVKw+FWQVboRO8ZGgezeg8hg+zapvXek0S2v8xU1QkGfGKxVK8sNL7zdd8hlNF8a9i5USFFtM0wg==" saltValue="NQ/9UsYRUilexNHyDvyEfg==" spinCount="100000" sheet="1" objects="1" scenarios="1"/>
  <mergeCells count="6">
    <mergeCell ref="A23:D23"/>
    <mergeCell ref="A3:C3"/>
    <mergeCell ref="A4:D4"/>
    <mergeCell ref="A6:D6"/>
    <mergeCell ref="A8:D8"/>
    <mergeCell ref="A11:D11"/>
  </mergeCells>
  <pageMargins left="0.70866141732283472" right="0.70866141732283472" top="0.74803149606299213" bottom="0.78740157480314965" header="0.31496062992125984" footer="0.31496062992125984"/>
  <pageSetup paperSize="9" scale="93" orientation="portrait" horizontalDpi="300" verticalDpi="300" r:id="rId1"/>
  <headerFooter>
    <oddHeader>&amp;L&amp;8&amp;A</oddHeader>
    <oddFooter>&amp;L&amp;8&amp;D&amp;R&amp;8Seite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B2:E40"/>
  <sheetViews>
    <sheetView showGridLines="0" zoomScaleNormal="100" workbookViewId="0">
      <selection activeCell="G38" sqref="G38"/>
    </sheetView>
  </sheetViews>
  <sheetFormatPr baseColWidth="10" defaultColWidth="10.19921875" defaultRowHeight="14.4" x14ac:dyDescent="0.3"/>
  <cols>
    <col min="1" max="1" width="6" style="1" customWidth="1"/>
    <col min="2" max="2" width="37" style="1" customWidth="1"/>
    <col min="3" max="3" width="10.19921875" style="1"/>
    <col min="4" max="5" width="13.8984375" style="1" customWidth="1"/>
    <col min="6" max="16384" width="10.19921875" style="1"/>
  </cols>
  <sheetData>
    <row r="2" spans="2:5" ht="18" x14ac:dyDescent="0.35">
      <c r="B2" s="2" t="s">
        <v>160</v>
      </c>
    </row>
    <row r="3" spans="2:5" x14ac:dyDescent="0.3">
      <c r="B3" s="3" t="s">
        <v>161</v>
      </c>
    </row>
    <row r="4" spans="2:5" x14ac:dyDescent="0.3">
      <c r="B4" s="3"/>
    </row>
    <row r="5" spans="2:5" ht="28.8" x14ac:dyDescent="0.3">
      <c r="B5" s="4" t="s">
        <v>162</v>
      </c>
      <c r="C5" s="4" t="s">
        <v>163</v>
      </c>
      <c r="D5" s="5" t="s">
        <v>164</v>
      </c>
      <c r="E5" s="5" t="s">
        <v>165</v>
      </c>
    </row>
    <row r="6" spans="2:5" s="3" customFormat="1" x14ac:dyDescent="0.3">
      <c r="B6" s="271" t="s">
        <v>166</v>
      </c>
      <c r="C6" s="271"/>
      <c r="D6" s="271"/>
      <c r="E6" s="271"/>
    </row>
    <row r="7" spans="2:5" s="3" customFormat="1" x14ac:dyDescent="0.3">
      <c r="B7" s="1" t="s">
        <v>167</v>
      </c>
      <c r="C7" s="1" t="s">
        <v>168</v>
      </c>
      <c r="D7" s="6" t="s">
        <v>169</v>
      </c>
      <c r="E7" s="6" t="s">
        <v>170</v>
      </c>
    </row>
    <row r="8" spans="2:5" s="3" customFormat="1" x14ac:dyDescent="0.3">
      <c r="B8" s="1" t="s">
        <v>171</v>
      </c>
      <c r="C8" s="1" t="s">
        <v>168</v>
      </c>
      <c r="D8" s="6" t="s">
        <v>169</v>
      </c>
      <c r="E8" s="6" t="s">
        <v>172</v>
      </c>
    </row>
    <row r="9" spans="2:5" s="3" customFormat="1" x14ac:dyDescent="0.3">
      <c r="B9" s="1" t="s">
        <v>173</v>
      </c>
      <c r="C9" s="1" t="s">
        <v>168</v>
      </c>
      <c r="D9" s="6" t="s">
        <v>169</v>
      </c>
      <c r="E9" s="6" t="s">
        <v>172</v>
      </c>
    </row>
    <row r="10" spans="2:5" s="3" customFormat="1" x14ac:dyDescent="0.3">
      <c r="B10" s="1" t="s">
        <v>174</v>
      </c>
      <c r="C10" s="1" t="s">
        <v>168</v>
      </c>
      <c r="D10" s="6" t="s">
        <v>169</v>
      </c>
      <c r="E10" s="6" t="s">
        <v>172</v>
      </c>
    </row>
    <row r="11" spans="2:5" s="3" customFormat="1" x14ac:dyDescent="0.3">
      <c r="B11" s="1" t="s">
        <v>175</v>
      </c>
      <c r="C11" s="1" t="s">
        <v>168</v>
      </c>
      <c r="D11" s="6" t="s">
        <v>169</v>
      </c>
      <c r="E11" s="6" t="s">
        <v>172</v>
      </c>
    </row>
    <row r="12" spans="2:5" x14ac:dyDescent="0.3">
      <c r="B12" s="271" t="s">
        <v>176</v>
      </c>
      <c r="C12" s="271"/>
      <c r="D12" s="271"/>
      <c r="E12" s="271"/>
    </row>
    <row r="13" spans="2:5" x14ac:dyDescent="0.3">
      <c r="B13" s="1" t="s">
        <v>177</v>
      </c>
      <c r="C13" s="1" t="s">
        <v>178</v>
      </c>
      <c r="D13" s="6" t="s">
        <v>179</v>
      </c>
      <c r="E13" s="6" t="s">
        <v>179</v>
      </c>
    </row>
    <row r="14" spans="2:5" x14ac:dyDescent="0.3">
      <c r="B14" s="1" t="s">
        <v>180</v>
      </c>
      <c r="C14" s="1" t="s">
        <v>181</v>
      </c>
      <c r="D14" s="6" t="s">
        <v>182</v>
      </c>
      <c r="E14" s="6" t="s">
        <v>183</v>
      </c>
    </row>
    <row r="15" spans="2:5" x14ac:dyDescent="0.3">
      <c r="B15" s="1" t="s">
        <v>184</v>
      </c>
      <c r="C15" s="1" t="s">
        <v>181</v>
      </c>
      <c r="D15" s="6" t="s">
        <v>182</v>
      </c>
      <c r="E15" s="6" t="s">
        <v>183</v>
      </c>
    </row>
    <row r="16" spans="2:5" x14ac:dyDescent="0.3">
      <c r="B16" s="1" t="s">
        <v>185</v>
      </c>
      <c r="C16" s="1" t="s">
        <v>181</v>
      </c>
      <c r="D16" s="6" t="s">
        <v>186</v>
      </c>
      <c r="E16" s="6" t="s">
        <v>186</v>
      </c>
    </row>
    <row r="17" spans="2:5" x14ac:dyDescent="0.3">
      <c r="B17" s="1" t="s">
        <v>187</v>
      </c>
      <c r="C17" s="1" t="s">
        <v>181</v>
      </c>
      <c r="D17" s="6" t="s">
        <v>186</v>
      </c>
      <c r="E17" s="6" t="s">
        <v>186</v>
      </c>
    </row>
    <row r="18" spans="2:5" x14ac:dyDescent="0.3">
      <c r="B18" s="1" t="s">
        <v>188</v>
      </c>
      <c r="C18" s="1" t="s">
        <v>181</v>
      </c>
      <c r="D18" s="6" t="s">
        <v>186</v>
      </c>
      <c r="E18" s="6" t="s">
        <v>186</v>
      </c>
    </row>
    <row r="19" spans="2:5" x14ac:dyDescent="0.3">
      <c r="B19" s="271" t="s">
        <v>189</v>
      </c>
      <c r="C19" s="271"/>
      <c r="D19" s="271"/>
      <c r="E19" s="271"/>
    </row>
    <row r="20" spans="2:5" x14ac:dyDescent="0.3">
      <c r="B20" s="1" t="s">
        <v>190</v>
      </c>
      <c r="C20" s="1" t="s">
        <v>191</v>
      </c>
      <c r="D20" s="6" t="s">
        <v>192</v>
      </c>
      <c r="E20" s="6" t="s">
        <v>192</v>
      </c>
    </row>
    <row r="21" spans="2:5" x14ac:dyDescent="0.3">
      <c r="B21" s="1" t="s">
        <v>193</v>
      </c>
      <c r="C21" s="1" t="s">
        <v>191</v>
      </c>
      <c r="D21" s="6" t="s">
        <v>192</v>
      </c>
      <c r="E21" s="6" t="s">
        <v>192</v>
      </c>
    </row>
    <row r="22" spans="2:5" x14ac:dyDescent="0.3">
      <c r="B22" s="271" t="s">
        <v>194</v>
      </c>
      <c r="C22" s="271"/>
      <c r="D22" s="271"/>
      <c r="E22" s="271"/>
    </row>
    <row r="23" spans="2:5" x14ac:dyDescent="0.3">
      <c r="B23" s="1" t="s">
        <v>195</v>
      </c>
      <c r="C23" s="1" t="s">
        <v>191</v>
      </c>
      <c r="D23" s="6" t="s">
        <v>182</v>
      </c>
      <c r="E23" s="6" t="s">
        <v>182</v>
      </c>
    </row>
    <row r="24" spans="2:5" x14ac:dyDescent="0.3">
      <c r="B24" s="1" t="s">
        <v>196</v>
      </c>
      <c r="C24" s="1" t="s">
        <v>191</v>
      </c>
      <c r="D24" s="6" t="s">
        <v>182</v>
      </c>
      <c r="E24" s="6" t="s">
        <v>182</v>
      </c>
    </row>
    <row r="25" spans="2:5" x14ac:dyDescent="0.3">
      <c r="B25" s="1" t="s">
        <v>197</v>
      </c>
      <c r="C25" s="1" t="s">
        <v>191</v>
      </c>
      <c r="D25" s="6" t="s">
        <v>186</v>
      </c>
      <c r="E25" s="6" t="s">
        <v>186</v>
      </c>
    </row>
    <row r="26" spans="2:5" x14ac:dyDescent="0.3">
      <c r="B26" s="1" t="s">
        <v>198</v>
      </c>
      <c r="C26" s="1" t="s">
        <v>181</v>
      </c>
      <c r="D26" s="6" t="s">
        <v>186</v>
      </c>
      <c r="E26" s="6" t="s">
        <v>186</v>
      </c>
    </row>
    <row r="27" spans="2:5" x14ac:dyDescent="0.3">
      <c r="B27" s="1" t="s">
        <v>199</v>
      </c>
      <c r="C27" s="1" t="s">
        <v>191</v>
      </c>
      <c r="D27" s="6" t="s">
        <v>200</v>
      </c>
      <c r="E27" s="6" t="s">
        <v>200</v>
      </c>
    </row>
    <row r="28" spans="2:5" x14ac:dyDescent="0.3">
      <c r="B28" s="271" t="s">
        <v>201</v>
      </c>
      <c r="C28" s="271"/>
      <c r="D28" s="271"/>
      <c r="E28" s="271"/>
    </row>
    <row r="29" spans="2:5" x14ac:dyDescent="0.3">
      <c r="B29" s="1" t="s">
        <v>202</v>
      </c>
      <c r="C29" s="1" t="s">
        <v>203</v>
      </c>
      <c r="D29" s="6" t="s">
        <v>204</v>
      </c>
      <c r="E29" s="6" t="s">
        <v>205</v>
      </c>
    </row>
    <row r="30" spans="2:5" x14ac:dyDescent="0.3">
      <c r="B30" s="7" t="s">
        <v>206</v>
      </c>
      <c r="C30" s="1" t="s">
        <v>203</v>
      </c>
      <c r="D30" s="6" t="s">
        <v>204</v>
      </c>
      <c r="E30" s="6" t="s">
        <v>205</v>
      </c>
    </row>
    <row r="31" spans="2:5" x14ac:dyDescent="0.3">
      <c r="B31" s="1" t="s">
        <v>207</v>
      </c>
      <c r="C31" s="1" t="s">
        <v>203</v>
      </c>
      <c r="D31" s="6" t="s">
        <v>208</v>
      </c>
      <c r="E31" s="6" t="s">
        <v>208</v>
      </c>
    </row>
    <row r="32" spans="2:5" x14ac:dyDescent="0.3">
      <c r="B32" s="1" t="s">
        <v>209</v>
      </c>
      <c r="C32" s="1" t="s">
        <v>210</v>
      </c>
      <c r="D32" s="6" t="s">
        <v>211</v>
      </c>
      <c r="E32" s="6" t="s">
        <v>212</v>
      </c>
    </row>
    <row r="33" spans="2:5" x14ac:dyDescent="0.3">
      <c r="B33" s="1" t="s">
        <v>213</v>
      </c>
      <c r="C33" s="1" t="s">
        <v>210</v>
      </c>
      <c r="D33" s="6" t="s">
        <v>211</v>
      </c>
      <c r="E33" s="6" t="s">
        <v>212</v>
      </c>
    </row>
    <row r="34" spans="2:5" x14ac:dyDescent="0.3">
      <c r="B34" s="1" t="s">
        <v>214</v>
      </c>
      <c r="C34" s="1" t="s">
        <v>210</v>
      </c>
      <c r="D34" s="6" t="s">
        <v>211</v>
      </c>
      <c r="E34" s="6" t="s">
        <v>212</v>
      </c>
    </row>
    <row r="35" spans="2:5" x14ac:dyDescent="0.3">
      <c r="B35" s="1" t="s">
        <v>215</v>
      </c>
      <c r="C35" s="1" t="s">
        <v>210</v>
      </c>
      <c r="D35" s="6" t="s">
        <v>211</v>
      </c>
      <c r="E35" s="6" t="s">
        <v>212</v>
      </c>
    </row>
    <row r="36" spans="2:5" x14ac:dyDescent="0.3">
      <c r="B36" s="1" t="s">
        <v>216</v>
      </c>
      <c r="C36" s="1" t="s">
        <v>178</v>
      </c>
      <c r="D36" s="6" t="s">
        <v>217</v>
      </c>
      <c r="E36" s="6" t="s">
        <v>217</v>
      </c>
    </row>
    <row r="37" spans="2:5" x14ac:dyDescent="0.3">
      <c r="B37" s="271" t="s">
        <v>218</v>
      </c>
      <c r="C37" s="271"/>
      <c r="D37" s="271"/>
      <c r="E37" s="271"/>
    </row>
    <row r="38" spans="2:5" x14ac:dyDescent="0.3">
      <c r="B38" s="1" t="s">
        <v>219</v>
      </c>
      <c r="C38" s="1" t="s">
        <v>220</v>
      </c>
      <c r="D38" s="6" t="s">
        <v>169</v>
      </c>
      <c r="E38" s="6" t="s">
        <v>172</v>
      </c>
    </row>
    <row r="39" spans="2:5" x14ac:dyDescent="0.3">
      <c r="B39" s="1" t="s">
        <v>221</v>
      </c>
      <c r="C39" s="1" t="s">
        <v>220</v>
      </c>
      <c r="D39" s="6" t="s">
        <v>169</v>
      </c>
      <c r="E39" s="6" t="s">
        <v>172</v>
      </c>
    </row>
    <row r="40" spans="2:5" x14ac:dyDescent="0.3">
      <c r="B40" s="1" t="s">
        <v>222</v>
      </c>
      <c r="C40" s="1" t="s">
        <v>220</v>
      </c>
      <c r="D40" s="6" t="s">
        <v>169</v>
      </c>
      <c r="E40" s="6" t="s">
        <v>172</v>
      </c>
    </row>
  </sheetData>
  <sheetProtection algorithmName="SHA-512" hashValue="hn4AGQtkODEzKL9aNDn5GsCjVbtvmcLiSCZ4rIByHrIga9VRg6BXstUQMudo2yq6Spnuf6eugL8xddRGCard7A==" saltValue="wMPBVhQaDyJbLEpTNbNyug==" spinCount="100000" sheet="1" objects="1" scenarios="1"/>
  <mergeCells count="6">
    <mergeCell ref="B37:E37"/>
    <mergeCell ref="B6:E6"/>
    <mergeCell ref="B12:E12"/>
    <mergeCell ref="B19:E19"/>
    <mergeCell ref="B22:E22"/>
    <mergeCell ref="B28:E28"/>
  </mergeCells>
  <pageMargins left="0.70833333333333304" right="0.70833333333333304" top="0.78749999999999998" bottom="0.78749999999999998" header="0.511811023622047" footer="0.31527777777777799"/>
  <pageSetup paperSize="9" orientation="portrait" horizontalDpi="300" verticalDpi="300"/>
  <headerFooter>
    <oddFooter>&amp;L&amp;F&amp;RSeite &amp;P von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E106"/>
  <sheetViews>
    <sheetView showGridLines="0" topLeftCell="A52" zoomScaleNormal="100" workbookViewId="0">
      <selection activeCell="J15" sqref="J15"/>
    </sheetView>
  </sheetViews>
  <sheetFormatPr baseColWidth="10" defaultColWidth="10.19921875" defaultRowHeight="13.8" x14ac:dyDescent="0.25"/>
  <cols>
    <col min="1" max="1" width="2.69921875" style="20" customWidth="1"/>
    <col min="2" max="2" width="31.59765625" style="20" customWidth="1"/>
    <col min="3" max="3" width="10.19921875" style="20"/>
    <col min="4" max="4" width="16.09765625" style="20" customWidth="1"/>
    <col min="5" max="5" width="14.5" style="20" customWidth="1"/>
    <col min="6" max="16384" width="10.19921875" style="20"/>
  </cols>
  <sheetData>
    <row r="2" spans="2:5" ht="17.399999999999999" x14ac:dyDescent="0.3">
      <c r="B2" s="19" t="s">
        <v>223</v>
      </c>
    </row>
    <row r="3" spans="2:5" x14ac:dyDescent="0.25">
      <c r="B3" s="21" t="s">
        <v>161</v>
      </c>
    </row>
    <row r="5" spans="2:5" ht="27.6" x14ac:dyDescent="0.25">
      <c r="B5" s="22" t="s">
        <v>162</v>
      </c>
      <c r="C5" s="22" t="s">
        <v>163</v>
      </c>
      <c r="D5" s="23" t="s">
        <v>224</v>
      </c>
      <c r="E5" s="23" t="s">
        <v>225</v>
      </c>
    </row>
    <row r="6" spans="2:5" x14ac:dyDescent="0.25">
      <c r="B6" s="24" t="s">
        <v>226</v>
      </c>
      <c r="C6" s="25"/>
      <c r="D6" s="25"/>
      <c r="E6" s="25"/>
    </row>
    <row r="7" spans="2:5" s="21" customFormat="1" x14ac:dyDescent="0.25">
      <c r="B7" s="26" t="s">
        <v>227</v>
      </c>
      <c r="C7" s="27"/>
      <c r="D7" s="27" t="s">
        <v>228</v>
      </c>
      <c r="E7" s="27" t="s">
        <v>229</v>
      </c>
    </row>
    <row r="8" spans="2:5" s="28" customFormat="1" ht="10.199999999999999" x14ac:dyDescent="0.2">
      <c r="B8" s="28" t="s">
        <v>230</v>
      </c>
      <c r="C8" s="28" t="s">
        <v>178</v>
      </c>
      <c r="D8" s="29" t="s">
        <v>179</v>
      </c>
      <c r="E8" s="29" t="s">
        <v>183</v>
      </c>
    </row>
    <row r="9" spans="2:5" s="28" customFormat="1" ht="10.199999999999999" x14ac:dyDescent="0.2">
      <c r="B9" s="28" t="s">
        <v>231</v>
      </c>
      <c r="C9" s="28" t="s">
        <v>178</v>
      </c>
      <c r="D9" s="29" t="s">
        <v>179</v>
      </c>
      <c r="E9" s="29" t="s">
        <v>183</v>
      </c>
    </row>
    <row r="10" spans="2:5" s="28" customFormat="1" ht="10.199999999999999" x14ac:dyDescent="0.2">
      <c r="B10" s="28" t="s">
        <v>232</v>
      </c>
      <c r="C10" s="28" t="s">
        <v>181</v>
      </c>
      <c r="D10" s="29" t="s">
        <v>179</v>
      </c>
      <c r="E10" s="29" t="s">
        <v>183</v>
      </c>
    </row>
    <row r="11" spans="2:5" s="28" customFormat="1" ht="10.199999999999999" x14ac:dyDescent="0.2">
      <c r="B11" s="28" t="s">
        <v>233</v>
      </c>
      <c r="C11" s="28" t="s">
        <v>234</v>
      </c>
      <c r="D11" s="29" t="s">
        <v>235</v>
      </c>
      <c r="E11" s="29" t="s">
        <v>236</v>
      </c>
    </row>
    <row r="12" spans="2:5" s="28" customFormat="1" ht="10.199999999999999" x14ac:dyDescent="0.2">
      <c r="B12" s="28" t="s">
        <v>237</v>
      </c>
      <c r="C12" s="28" t="s">
        <v>234</v>
      </c>
      <c r="D12" s="29" t="s">
        <v>235</v>
      </c>
      <c r="E12" s="29" t="s">
        <v>236</v>
      </c>
    </row>
    <row r="13" spans="2:5" s="28" customFormat="1" ht="10.199999999999999" x14ac:dyDescent="0.2">
      <c r="B13" s="28" t="s">
        <v>238</v>
      </c>
      <c r="C13" s="28" t="s">
        <v>178</v>
      </c>
      <c r="D13" s="29" t="s">
        <v>179</v>
      </c>
      <c r="E13" s="29" t="s">
        <v>183</v>
      </c>
    </row>
    <row r="14" spans="2:5" s="28" customFormat="1" ht="10.199999999999999" x14ac:dyDescent="0.2">
      <c r="B14" s="28" t="s">
        <v>239</v>
      </c>
      <c r="C14" s="28" t="s">
        <v>178</v>
      </c>
      <c r="D14" s="29" t="s">
        <v>179</v>
      </c>
      <c r="E14" s="29" t="s">
        <v>183</v>
      </c>
    </row>
    <row r="15" spans="2:5" s="28" customFormat="1" ht="10.199999999999999" x14ac:dyDescent="0.2">
      <c r="B15" s="28" t="s">
        <v>240</v>
      </c>
      <c r="C15" s="28" t="s">
        <v>178</v>
      </c>
      <c r="D15" s="29" t="s">
        <v>179</v>
      </c>
      <c r="E15" s="29" t="s">
        <v>183</v>
      </c>
    </row>
    <row r="16" spans="2:5" s="28" customFormat="1" ht="10.199999999999999" x14ac:dyDescent="0.2">
      <c r="B16" s="28" t="s">
        <v>241</v>
      </c>
      <c r="C16" s="28" t="s">
        <v>178</v>
      </c>
      <c r="D16" s="29" t="s">
        <v>179</v>
      </c>
      <c r="E16" s="29" t="s">
        <v>183</v>
      </c>
    </row>
    <row r="17" spans="2:5" s="28" customFormat="1" ht="10.199999999999999" x14ac:dyDescent="0.2">
      <c r="B17" s="28" t="s">
        <v>242</v>
      </c>
      <c r="C17" s="28" t="s">
        <v>181</v>
      </c>
      <c r="D17" s="29" t="s">
        <v>179</v>
      </c>
      <c r="E17" s="29" t="s">
        <v>183</v>
      </c>
    </row>
    <row r="18" spans="2:5" s="28" customFormat="1" ht="10.199999999999999" x14ac:dyDescent="0.2">
      <c r="B18" s="28" t="s">
        <v>243</v>
      </c>
      <c r="C18" s="28" t="s">
        <v>181</v>
      </c>
      <c r="D18" s="29" t="s">
        <v>179</v>
      </c>
      <c r="E18" s="29" t="s">
        <v>183</v>
      </c>
    </row>
    <row r="19" spans="2:5" s="28" customFormat="1" ht="10.199999999999999" x14ac:dyDescent="0.2">
      <c r="B19" s="28" t="s">
        <v>244</v>
      </c>
      <c r="C19" s="28" t="s">
        <v>178</v>
      </c>
      <c r="D19" s="29" t="s">
        <v>179</v>
      </c>
      <c r="E19" s="29" t="s">
        <v>183</v>
      </c>
    </row>
    <row r="20" spans="2:5" s="28" customFormat="1" ht="10.199999999999999" x14ac:dyDescent="0.2">
      <c r="B20" s="28" t="s">
        <v>245</v>
      </c>
      <c r="C20" s="28" t="s">
        <v>234</v>
      </c>
      <c r="D20" s="29" t="s">
        <v>235</v>
      </c>
      <c r="E20" s="29" t="s">
        <v>236</v>
      </c>
    </row>
    <row r="21" spans="2:5" s="28" customFormat="1" ht="10.199999999999999" x14ac:dyDescent="0.2">
      <c r="B21" s="28" t="s">
        <v>246</v>
      </c>
      <c r="C21" s="28" t="s">
        <v>234</v>
      </c>
      <c r="D21" s="29" t="s">
        <v>235</v>
      </c>
      <c r="E21" s="29" t="s">
        <v>236</v>
      </c>
    </row>
    <row r="22" spans="2:5" s="28" customFormat="1" ht="10.199999999999999" x14ac:dyDescent="0.2">
      <c r="B22" s="28" t="s">
        <v>247</v>
      </c>
      <c r="C22" s="28" t="s">
        <v>178</v>
      </c>
      <c r="D22" s="29" t="s">
        <v>179</v>
      </c>
      <c r="E22" s="29" t="s">
        <v>183</v>
      </c>
    </row>
    <row r="23" spans="2:5" s="28" customFormat="1" ht="10.199999999999999" x14ac:dyDescent="0.2">
      <c r="B23" s="28" t="s">
        <v>248</v>
      </c>
      <c r="C23" s="28" t="s">
        <v>234</v>
      </c>
      <c r="D23" s="29" t="s">
        <v>235</v>
      </c>
      <c r="E23" s="29" t="s">
        <v>236</v>
      </c>
    </row>
    <row r="24" spans="2:5" s="28" customFormat="1" ht="10.199999999999999" x14ac:dyDescent="0.2">
      <c r="B24" s="28" t="s">
        <v>249</v>
      </c>
      <c r="C24" s="28" t="s">
        <v>178</v>
      </c>
      <c r="D24" s="29" t="s">
        <v>179</v>
      </c>
      <c r="E24" s="29" t="s">
        <v>183</v>
      </c>
    </row>
    <row r="25" spans="2:5" s="28" customFormat="1" ht="10.199999999999999" x14ac:dyDescent="0.2">
      <c r="B25" s="28" t="s">
        <v>250</v>
      </c>
      <c r="C25" s="28" t="s">
        <v>234</v>
      </c>
      <c r="D25" s="29" t="s">
        <v>235</v>
      </c>
      <c r="E25" s="29" t="s">
        <v>236</v>
      </c>
    </row>
    <row r="26" spans="2:5" s="28" customFormat="1" ht="10.199999999999999" x14ac:dyDescent="0.2">
      <c r="B26" s="28" t="s">
        <v>251</v>
      </c>
      <c r="C26" s="28" t="s">
        <v>234</v>
      </c>
      <c r="D26" s="29" t="s">
        <v>235</v>
      </c>
      <c r="E26" s="29" t="s">
        <v>236</v>
      </c>
    </row>
    <row r="27" spans="2:5" s="28" customFormat="1" ht="10.199999999999999" x14ac:dyDescent="0.2">
      <c r="B27" s="28" t="s">
        <v>252</v>
      </c>
      <c r="C27" s="28" t="s">
        <v>234</v>
      </c>
      <c r="D27" s="29" t="s">
        <v>179</v>
      </c>
      <c r="E27" s="29" t="s">
        <v>183</v>
      </c>
    </row>
    <row r="28" spans="2:5" s="28" customFormat="1" ht="10.199999999999999" x14ac:dyDescent="0.2">
      <c r="B28" s="28" t="s">
        <v>253</v>
      </c>
      <c r="C28" s="28" t="s">
        <v>178</v>
      </c>
      <c r="D28" s="29" t="s">
        <v>179</v>
      </c>
      <c r="E28" s="29" t="s">
        <v>183</v>
      </c>
    </row>
    <row r="29" spans="2:5" s="28" customFormat="1" ht="10.199999999999999" x14ac:dyDescent="0.2">
      <c r="B29" s="28" t="s">
        <v>254</v>
      </c>
      <c r="C29" s="28" t="s">
        <v>178</v>
      </c>
      <c r="D29" s="29" t="s">
        <v>179</v>
      </c>
      <c r="E29" s="29" t="s">
        <v>183</v>
      </c>
    </row>
    <row r="30" spans="2:5" s="28" customFormat="1" ht="10.199999999999999" x14ac:dyDescent="0.2">
      <c r="B30" s="28" t="s">
        <v>255</v>
      </c>
      <c r="C30" s="28" t="s">
        <v>178</v>
      </c>
      <c r="D30" s="29" t="s">
        <v>179</v>
      </c>
      <c r="E30" s="29" t="s">
        <v>183</v>
      </c>
    </row>
    <row r="31" spans="2:5" s="28" customFormat="1" ht="10.199999999999999" x14ac:dyDescent="0.2">
      <c r="B31" s="28" t="s">
        <v>256</v>
      </c>
      <c r="C31" s="28" t="s">
        <v>178</v>
      </c>
      <c r="D31" s="29" t="s">
        <v>179</v>
      </c>
      <c r="E31" s="29" t="s">
        <v>183</v>
      </c>
    </row>
    <row r="32" spans="2:5" s="28" customFormat="1" ht="10.199999999999999" x14ac:dyDescent="0.2">
      <c r="B32" s="28" t="s">
        <v>257</v>
      </c>
      <c r="C32" s="28" t="s">
        <v>234</v>
      </c>
      <c r="D32" s="29" t="s">
        <v>235</v>
      </c>
      <c r="E32" s="29" t="s">
        <v>236</v>
      </c>
    </row>
    <row r="33" spans="2:5" s="28" customFormat="1" ht="10.199999999999999" x14ac:dyDescent="0.2">
      <c r="B33" s="28" t="s">
        <v>258</v>
      </c>
      <c r="C33" s="28" t="s">
        <v>234</v>
      </c>
      <c r="D33" s="29" t="s">
        <v>235</v>
      </c>
      <c r="E33" s="29" t="s">
        <v>236</v>
      </c>
    </row>
    <row r="34" spans="2:5" s="28" customFormat="1" ht="10.199999999999999" x14ac:dyDescent="0.2">
      <c r="B34" s="28" t="s">
        <v>259</v>
      </c>
      <c r="C34" s="28" t="s">
        <v>178</v>
      </c>
      <c r="D34" s="29" t="s">
        <v>260</v>
      </c>
      <c r="E34" s="29" t="s">
        <v>183</v>
      </c>
    </row>
    <row r="35" spans="2:5" s="28" customFormat="1" ht="10.199999999999999" x14ac:dyDescent="0.2">
      <c r="B35" s="28" t="s">
        <v>261</v>
      </c>
      <c r="C35" s="28" t="s">
        <v>178</v>
      </c>
      <c r="D35" s="29" t="s">
        <v>179</v>
      </c>
      <c r="E35" s="29" t="s">
        <v>183</v>
      </c>
    </row>
    <row r="36" spans="2:5" s="28" customFormat="1" ht="10.199999999999999" x14ac:dyDescent="0.2">
      <c r="B36" s="28" t="s">
        <v>262</v>
      </c>
      <c r="C36" s="28" t="s">
        <v>234</v>
      </c>
      <c r="D36" s="29" t="s">
        <v>179</v>
      </c>
      <c r="E36" s="29" t="s">
        <v>183</v>
      </c>
    </row>
    <row r="37" spans="2:5" s="28" customFormat="1" ht="10.199999999999999" x14ac:dyDescent="0.2">
      <c r="B37" s="28" t="s">
        <v>263</v>
      </c>
      <c r="C37" s="28" t="s">
        <v>178</v>
      </c>
      <c r="D37" s="29" t="s">
        <v>179</v>
      </c>
      <c r="E37" s="29" t="s">
        <v>183</v>
      </c>
    </row>
    <row r="38" spans="2:5" s="28" customFormat="1" ht="10.199999999999999" x14ac:dyDescent="0.2">
      <c r="B38" s="28" t="s">
        <v>264</v>
      </c>
      <c r="C38" s="28" t="s">
        <v>234</v>
      </c>
      <c r="D38" s="29" t="s">
        <v>265</v>
      </c>
      <c r="E38" s="29" t="s">
        <v>266</v>
      </c>
    </row>
    <row r="39" spans="2:5" x14ac:dyDescent="0.25">
      <c r="B39" s="26" t="s">
        <v>267</v>
      </c>
      <c r="C39" s="27"/>
      <c r="D39" s="30" t="s">
        <v>268</v>
      </c>
      <c r="E39" s="30" t="s">
        <v>269</v>
      </c>
    </row>
    <row r="40" spans="2:5" s="28" customFormat="1" ht="10.199999999999999" x14ac:dyDescent="0.2">
      <c r="B40" s="28" t="s">
        <v>270</v>
      </c>
      <c r="C40" s="28" t="s">
        <v>178</v>
      </c>
      <c r="D40" s="29" t="s">
        <v>179</v>
      </c>
      <c r="E40" s="29" t="s">
        <v>183</v>
      </c>
    </row>
    <row r="41" spans="2:5" s="28" customFormat="1" ht="10.199999999999999" x14ac:dyDescent="0.2">
      <c r="B41" s="28" t="s">
        <v>271</v>
      </c>
      <c r="C41" s="28" t="s">
        <v>178</v>
      </c>
      <c r="D41" s="29" t="s">
        <v>179</v>
      </c>
      <c r="E41" s="29" t="s">
        <v>183</v>
      </c>
    </row>
    <row r="42" spans="2:5" s="28" customFormat="1" ht="10.199999999999999" x14ac:dyDescent="0.2">
      <c r="B42" s="28" t="s">
        <v>272</v>
      </c>
      <c r="C42" s="28" t="s">
        <v>178</v>
      </c>
      <c r="D42" s="29" t="s">
        <v>179</v>
      </c>
      <c r="E42" s="29" t="s">
        <v>183</v>
      </c>
    </row>
    <row r="43" spans="2:5" s="28" customFormat="1" ht="10.199999999999999" x14ac:dyDescent="0.2">
      <c r="B43" s="28" t="s">
        <v>273</v>
      </c>
      <c r="C43" s="28" t="s">
        <v>178</v>
      </c>
      <c r="D43" s="29" t="s">
        <v>179</v>
      </c>
      <c r="E43" s="29" t="s">
        <v>183</v>
      </c>
    </row>
    <row r="44" spans="2:5" s="28" customFormat="1" ht="10.199999999999999" x14ac:dyDescent="0.2">
      <c r="B44" s="28" t="s">
        <v>274</v>
      </c>
      <c r="C44" s="28" t="s">
        <v>275</v>
      </c>
      <c r="D44" s="29" t="s">
        <v>276</v>
      </c>
      <c r="E44" s="29" t="s">
        <v>277</v>
      </c>
    </row>
    <row r="45" spans="2:5" s="28" customFormat="1" ht="10.199999999999999" x14ac:dyDescent="0.2">
      <c r="B45" s="28" t="s">
        <v>278</v>
      </c>
      <c r="C45" s="28" t="s">
        <v>178</v>
      </c>
      <c r="D45" s="29" t="s">
        <v>179</v>
      </c>
      <c r="E45" s="29" t="s">
        <v>183</v>
      </c>
    </row>
    <row r="46" spans="2:5" s="28" customFormat="1" ht="10.199999999999999" x14ac:dyDescent="0.2">
      <c r="B46" s="28" t="s">
        <v>279</v>
      </c>
      <c r="C46" s="28" t="s">
        <v>178</v>
      </c>
      <c r="D46" s="29" t="s">
        <v>179</v>
      </c>
      <c r="E46" s="29" t="s">
        <v>183</v>
      </c>
    </row>
    <row r="47" spans="2:5" s="28" customFormat="1" ht="10.199999999999999" x14ac:dyDescent="0.2">
      <c r="B47" s="28" t="s">
        <v>280</v>
      </c>
      <c r="C47" s="28" t="s">
        <v>275</v>
      </c>
      <c r="D47" s="29" t="s">
        <v>276</v>
      </c>
      <c r="E47" s="29" t="s">
        <v>277</v>
      </c>
    </row>
    <row r="48" spans="2:5" s="28" customFormat="1" ht="10.199999999999999" x14ac:dyDescent="0.2">
      <c r="B48" s="28" t="s">
        <v>281</v>
      </c>
      <c r="C48" s="28" t="s">
        <v>178</v>
      </c>
      <c r="D48" s="29" t="s">
        <v>179</v>
      </c>
      <c r="E48" s="29" t="s">
        <v>183</v>
      </c>
    </row>
    <row r="49" spans="2:5" x14ac:dyDescent="0.25">
      <c r="B49" s="26" t="s">
        <v>282</v>
      </c>
      <c r="C49" s="27"/>
      <c r="D49" s="30" t="s">
        <v>268</v>
      </c>
      <c r="E49" s="30" t="s">
        <v>269</v>
      </c>
    </row>
    <row r="50" spans="2:5" s="28" customFormat="1" ht="10.199999999999999" x14ac:dyDescent="0.2">
      <c r="B50" s="28" t="s">
        <v>283</v>
      </c>
      <c r="C50" s="28" t="s">
        <v>178</v>
      </c>
      <c r="D50" s="29" t="s">
        <v>179</v>
      </c>
      <c r="E50" s="29" t="s">
        <v>183</v>
      </c>
    </row>
    <row r="51" spans="2:5" s="28" customFormat="1" ht="10.199999999999999" x14ac:dyDescent="0.2">
      <c r="B51" s="28" t="s">
        <v>284</v>
      </c>
      <c r="C51" s="28" t="s">
        <v>178</v>
      </c>
      <c r="D51" s="29" t="s">
        <v>179</v>
      </c>
      <c r="E51" s="29" t="s">
        <v>183</v>
      </c>
    </row>
    <row r="52" spans="2:5" s="28" customFormat="1" ht="10.199999999999999" x14ac:dyDescent="0.2">
      <c r="B52" s="28" t="s">
        <v>285</v>
      </c>
      <c r="C52" s="28" t="s">
        <v>178</v>
      </c>
      <c r="D52" s="29" t="s">
        <v>179</v>
      </c>
      <c r="E52" s="29" t="s">
        <v>286</v>
      </c>
    </row>
    <row r="53" spans="2:5" s="28" customFormat="1" ht="10.199999999999999" x14ac:dyDescent="0.2">
      <c r="B53" s="28" t="s">
        <v>287</v>
      </c>
      <c r="C53" s="28" t="s">
        <v>275</v>
      </c>
      <c r="D53" s="29" t="s">
        <v>179</v>
      </c>
      <c r="E53" s="29" t="s">
        <v>286</v>
      </c>
    </row>
    <row r="54" spans="2:5" s="28" customFormat="1" ht="10.199999999999999" x14ac:dyDescent="0.2">
      <c r="B54" s="28" t="s">
        <v>288</v>
      </c>
      <c r="C54" s="28" t="s">
        <v>275</v>
      </c>
      <c r="D54" s="29" t="s">
        <v>179</v>
      </c>
      <c r="E54" s="29" t="s">
        <v>286</v>
      </c>
    </row>
    <row r="55" spans="2:5" s="28" customFormat="1" ht="10.199999999999999" x14ac:dyDescent="0.2">
      <c r="B55" s="28" t="s">
        <v>289</v>
      </c>
      <c r="C55" s="28" t="s">
        <v>178</v>
      </c>
      <c r="D55" s="29" t="s">
        <v>179</v>
      </c>
      <c r="E55" s="29" t="s">
        <v>286</v>
      </c>
    </row>
    <row r="56" spans="2:5" s="28" customFormat="1" ht="10.199999999999999" x14ac:dyDescent="0.2">
      <c r="B56" s="28" t="s">
        <v>290</v>
      </c>
      <c r="C56" s="28" t="s">
        <v>178</v>
      </c>
      <c r="D56" s="29" t="s">
        <v>179</v>
      </c>
      <c r="E56" s="29" t="s">
        <v>286</v>
      </c>
    </row>
    <row r="57" spans="2:5" s="28" customFormat="1" ht="10.199999999999999" x14ac:dyDescent="0.2">
      <c r="B57" s="28" t="s">
        <v>291</v>
      </c>
      <c r="C57" s="28" t="s">
        <v>275</v>
      </c>
      <c r="D57" s="29" t="s">
        <v>204</v>
      </c>
      <c r="E57" s="29" t="s">
        <v>292</v>
      </c>
    </row>
    <row r="58" spans="2:5" s="28" customFormat="1" ht="10.199999999999999" x14ac:dyDescent="0.2">
      <c r="B58" s="28" t="s">
        <v>293</v>
      </c>
      <c r="C58" s="28" t="s">
        <v>234</v>
      </c>
      <c r="D58" s="29" t="s">
        <v>294</v>
      </c>
      <c r="E58" s="29" t="s">
        <v>295</v>
      </c>
    </row>
    <row r="59" spans="2:5" s="28" customFormat="1" ht="10.199999999999999" x14ac:dyDescent="0.2">
      <c r="B59" s="28" t="s">
        <v>296</v>
      </c>
      <c r="C59" s="28" t="s">
        <v>178</v>
      </c>
      <c r="D59" s="29" t="s">
        <v>179</v>
      </c>
      <c r="E59" s="29" t="s">
        <v>183</v>
      </c>
    </row>
    <row r="60" spans="2:5" s="28" customFormat="1" ht="10.199999999999999" x14ac:dyDescent="0.2">
      <c r="B60" s="28" t="s">
        <v>297</v>
      </c>
      <c r="C60" s="28" t="s">
        <v>275</v>
      </c>
      <c r="D60" s="29" t="s">
        <v>294</v>
      </c>
      <c r="E60" s="29" t="s">
        <v>295</v>
      </c>
    </row>
    <row r="61" spans="2:5" x14ac:dyDescent="0.25">
      <c r="B61" s="26" t="s">
        <v>298</v>
      </c>
      <c r="C61" s="27"/>
      <c r="D61" s="30" t="s">
        <v>299</v>
      </c>
      <c r="E61" s="30" t="s">
        <v>300</v>
      </c>
    </row>
    <row r="62" spans="2:5" s="28" customFormat="1" ht="10.199999999999999" x14ac:dyDescent="0.2">
      <c r="B62" s="28" t="s">
        <v>301</v>
      </c>
      <c r="C62" s="28" t="s">
        <v>275</v>
      </c>
      <c r="D62" s="29" t="s">
        <v>286</v>
      </c>
      <c r="E62" s="29" t="s">
        <v>204</v>
      </c>
    </row>
    <row r="63" spans="2:5" s="28" customFormat="1" ht="10.199999999999999" x14ac:dyDescent="0.2">
      <c r="B63" s="28" t="s">
        <v>302</v>
      </c>
      <c r="C63" s="28" t="s">
        <v>275</v>
      </c>
      <c r="D63" s="29" t="s">
        <v>286</v>
      </c>
      <c r="E63" s="29" t="s">
        <v>204</v>
      </c>
    </row>
    <row r="64" spans="2:5" s="28" customFormat="1" ht="10.199999999999999" x14ac:dyDescent="0.2">
      <c r="B64" s="28" t="s">
        <v>303</v>
      </c>
      <c r="C64" s="28" t="s">
        <v>275</v>
      </c>
      <c r="D64" s="29" t="s">
        <v>286</v>
      </c>
      <c r="E64" s="29" t="s">
        <v>204</v>
      </c>
    </row>
    <row r="65" spans="2:5" s="28" customFormat="1" ht="10.199999999999999" x14ac:dyDescent="0.2">
      <c r="B65" s="28" t="s">
        <v>304</v>
      </c>
      <c r="C65" s="28" t="s">
        <v>275</v>
      </c>
      <c r="D65" s="29" t="s">
        <v>286</v>
      </c>
      <c r="E65" s="29" t="s">
        <v>204</v>
      </c>
    </row>
    <row r="66" spans="2:5" s="28" customFormat="1" ht="10.199999999999999" x14ac:dyDescent="0.2">
      <c r="B66" s="28" t="s">
        <v>305</v>
      </c>
      <c r="C66" s="28" t="s">
        <v>275</v>
      </c>
      <c r="D66" s="29" t="s">
        <v>286</v>
      </c>
      <c r="E66" s="29" t="s">
        <v>204</v>
      </c>
    </row>
    <row r="67" spans="2:5" s="28" customFormat="1" ht="10.199999999999999" x14ac:dyDescent="0.2">
      <c r="B67" s="28" t="s">
        <v>306</v>
      </c>
      <c r="C67" s="28" t="s">
        <v>275</v>
      </c>
      <c r="D67" s="29" t="s">
        <v>286</v>
      </c>
      <c r="E67" s="29" t="s">
        <v>204</v>
      </c>
    </row>
    <row r="68" spans="2:5" s="28" customFormat="1" ht="10.199999999999999" x14ac:dyDescent="0.2">
      <c r="B68" s="28" t="s">
        <v>307</v>
      </c>
      <c r="C68" s="28" t="s">
        <v>275</v>
      </c>
      <c r="D68" s="29" t="s">
        <v>286</v>
      </c>
      <c r="E68" s="29" t="s">
        <v>204</v>
      </c>
    </row>
    <row r="69" spans="2:5" s="28" customFormat="1" ht="10.199999999999999" x14ac:dyDescent="0.2">
      <c r="B69" s="28" t="s">
        <v>308</v>
      </c>
      <c r="C69" s="28" t="s">
        <v>275</v>
      </c>
      <c r="D69" s="29" t="s">
        <v>286</v>
      </c>
      <c r="E69" s="29" t="s">
        <v>204</v>
      </c>
    </row>
    <row r="70" spans="2:5" s="28" customFormat="1" ht="10.199999999999999" x14ac:dyDescent="0.2">
      <c r="B70" s="28" t="s">
        <v>309</v>
      </c>
      <c r="C70" s="28" t="s">
        <v>275</v>
      </c>
      <c r="D70" s="29" t="s">
        <v>286</v>
      </c>
      <c r="E70" s="29" t="s">
        <v>204</v>
      </c>
    </row>
    <row r="71" spans="2:5" s="28" customFormat="1" ht="10.199999999999999" x14ac:dyDescent="0.2">
      <c r="B71" s="28" t="s">
        <v>310</v>
      </c>
      <c r="C71" s="28" t="s">
        <v>275</v>
      </c>
      <c r="D71" s="29" t="s">
        <v>286</v>
      </c>
      <c r="E71" s="29" t="s">
        <v>204</v>
      </c>
    </row>
    <row r="72" spans="2:5" s="28" customFormat="1" ht="10.199999999999999" x14ac:dyDescent="0.2">
      <c r="B72" s="28" t="s">
        <v>311</v>
      </c>
      <c r="C72" s="28" t="s">
        <v>275</v>
      </c>
      <c r="D72" s="29" t="s">
        <v>286</v>
      </c>
      <c r="E72" s="29" t="s">
        <v>204</v>
      </c>
    </row>
    <row r="73" spans="2:5" s="28" customFormat="1" ht="10.199999999999999" x14ac:dyDescent="0.2">
      <c r="B73" s="28" t="s">
        <v>312</v>
      </c>
      <c r="C73" s="28" t="s">
        <v>275</v>
      </c>
      <c r="D73" s="29" t="s">
        <v>286</v>
      </c>
      <c r="E73" s="29" t="s">
        <v>204</v>
      </c>
    </row>
    <row r="74" spans="2:5" s="28" customFormat="1" ht="10.199999999999999" x14ac:dyDescent="0.2">
      <c r="B74" s="28" t="s">
        <v>313</v>
      </c>
      <c r="C74" s="28" t="s">
        <v>275</v>
      </c>
      <c r="D74" s="29" t="s">
        <v>286</v>
      </c>
      <c r="E74" s="29" t="s">
        <v>204</v>
      </c>
    </row>
    <row r="75" spans="2:5" s="28" customFormat="1" ht="10.199999999999999" x14ac:dyDescent="0.2">
      <c r="B75" s="28" t="s">
        <v>314</v>
      </c>
      <c r="C75" s="28" t="s">
        <v>275</v>
      </c>
      <c r="D75" s="29" t="s">
        <v>286</v>
      </c>
      <c r="E75" s="29" t="s">
        <v>204</v>
      </c>
    </row>
    <row r="76" spans="2:5" s="28" customFormat="1" ht="10.199999999999999" x14ac:dyDescent="0.2">
      <c r="B76" s="28" t="s">
        <v>315</v>
      </c>
      <c r="C76" s="28" t="s">
        <v>275</v>
      </c>
      <c r="D76" s="29" t="s">
        <v>286</v>
      </c>
      <c r="E76" s="29" t="s">
        <v>204</v>
      </c>
    </row>
    <row r="77" spans="2:5" s="28" customFormat="1" ht="10.199999999999999" x14ac:dyDescent="0.2">
      <c r="B77" s="28" t="s">
        <v>316</v>
      </c>
      <c r="C77" s="28" t="s">
        <v>275</v>
      </c>
      <c r="D77" s="29" t="s">
        <v>286</v>
      </c>
      <c r="E77" s="29" t="s">
        <v>204</v>
      </c>
    </row>
    <row r="78" spans="2:5" ht="27.6" x14ac:dyDescent="0.25">
      <c r="B78" s="26" t="s">
        <v>317</v>
      </c>
      <c r="C78" s="27"/>
      <c r="D78" s="31" t="s">
        <v>318</v>
      </c>
      <c r="E78" s="31" t="s">
        <v>319</v>
      </c>
    </row>
    <row r="79" spans="2:5" s="28" customFormat="1" ht="10.199999999999999" x14ac:dyDescent="0.2">
      <c r="B79" s="28" t="s">
        <v>320</v>
      </c>
      <c r="C79" s="28" t="s">
        <v>275</v>
      </c>
      <c r="D79" s="29" t="s">
        <v>286</v>
      </c>
      <c r="E79" s="29" t="s">
        <v>321</v>
      </c>
    </row>
    <row r="80" spans="2:5" s="28" customFormat="1" ht="10.199999999999999" x14ac:dyDescent="0.2">
      <c r="B80" s="28" t="s">
        <v>322</v>
      </c>
      <c r="C80" s="28" t="s">
        <v>275</v>
      </c>
      <c r="D80" s="29" t="s">
        <v>286</v>
      </c>
      <c r="E80" s="29" t="s">
        <v>321</v>
      </c>
    </row>
    <row r="81" spans="2:5" s="28" customFormat="1" ht="10.199999999999999" x14ac:dyDescent="0.2">
      <c r="B81" s="28" t="s">
        <v>323</v>
      </c>
      <c r="C81" s="28" t="s">
        <v>275</v>
      </c>
      <c r="D81" s="29" t="s">
        <v>286</v>
      </c>
      <c r="E81" s="29" t="s">
        <v>321</v>
      </c>
    </row>
    <row r="82" spans="2:5" s="28" customFormat="1" ht="10.199999999999999" x14ac:dyDescent="0.2">
      <c r="B82" s="28" t="s">
        <v>324</v>
      </c>
      <c r="C82" s="28" t="s">
        <v>275</v>
      </c>
      <c r="D82" s="29" t="s">
        <v>286</v>
      </c>
      <c r="E82" s="29" t="s">
        <v>321</v>
      </c>
    </row>
    <row r="83" spans="2:5" s="28" customFormat="1" ht="10.199999999999999" x14ac:dyDescent="0.2">
      <c r="B83" s="28" t="s">
        <v>325</v>
      </c>
      <c r="C83" s="28" t="s">
        <v>275</v>
      </c>
      <c r="D83" s="29" t="s">
        <v>286</v>
      </c>
      <c r="E83" s="29" t="s">
        <v>321</v>
      </c>
    </row>
    <row r="84" spans="2:5" s="28" customFormat="1" ht="10.199999999999999" x14ac:dyDescent="0.2">
      <c r="B84" s="28" t="s">
        <v>326</v>
      </c>
      <c r="C84" s="28" t="s">
        <v>275</v>
      </c>
      <c r="D84" s="29" t="s">
        <v>286</v>
      </c>
      <c r="E84" s="29" t="s">
        <v>321</v>
      </c>
    </row>
    <row r="85" spans="2:5" s="28" customFormat="1" ht="10.199999999999999" x14ac:dyDescent="0.2">
      <c r="B85" s="28" t="s">
        <v>327</v>
      </c>
      <c r="C85" s="28" t="s">
        <v>275</v>
      </c>
      <c r="D85" s="29" t="s">
        <v>286</v>
      </c>
      <c r="E85" s="29" t="s">
        <v>321</v>
      </c>
    </row>
    <row r="86" spans="2:5" s="28" customFormat="1" ht="10.199999999999999" x14ac:dyDescent="0.2">
      <c r="B86" s="28" t="s">
        <v>328</v>
      </c>
      <c r="C86" s="28" t="s">
        <v>275</v>
      </c>
      <c r="D86" s="29" t="s">
        <v>286</v>
      </c>
      <c r="E86" s="29" t="s">
        <v>321</v>
      </c>
    </row>
    <row r="87" spans="2:5" s="28" customFormat="1" ht="10.199999999999999" x14ac:dyDescent="0.2">
      <c r="B87" s="28" t="s">
        <v>329</v>
      </c>
      <c r="C87" s="28" t="s">
        <v>275</v>
      </c>
      <c r="D87" s="29" t="s">
        <v>321</v>
      </c>
      <c r="E87" s="29" t="s">
        <v>330</v>
      </c>
    </row>
    <row r="88" spans="2:5" s="28" customFormat="1" ht="10.199999999999999" x14ac:dyDescent="0.2">
      <c r="B88" s="28" t="s">
        <v>331</v>
      </c>
      <c r="C88" s="28" t="s">
        <v>275</v>
      </c>
      <c r="D88" s="29" t="s">
        <v>321</v>
      </c>
      <c r="E88" s="29" t="s">
        <v>332</v>
      </c>
    </row>
    <row r="89" spans="2:5" ht="27.6" x14ac:dyDescent="0.25">
      <c r="B89" s="26" t="s">
        <v>333</v>
      </c>
      <c r="C89" s="27"/>
      <c r="D89" s="31" t="s">
        <v>334</v>
      </c>
      <c r="E89" s="31" t="s">
        <v>335</v>
      </c>
    </row>
    <row r="90" spans="2:5" s="28" customFormat="1" ht="10.199999999999999" x14ac:dyDescent="0.2">
      <c r="B90" s="28" t="s">
        <v>336</v>
      </c>
      <c r="C90" s="28" t="s">
        <v>275</v>
      </c>
      <c r="D90" s="29" t="s">
        <v>337</v>
      </c>
      <c r="E90" s="29" t="s">
        <v>338</v>
      </c>
    </row>
    <row r="91" spans="2:5" ht="41.4" x14ac:dyDescent="0.25">
      <c r="B91" s="26" t="s">
        <v>339</v>
      </c>
      <c r="C91" s="27"/>
      <c r="D91" s="31" t="s">
        <v>340</v>
      </c>
      <c r="E91" s="31" t="s">
        <v>341</v>
      </c>
    </row>
    <row r="92" spans="2:5" s="28" customFormat="1" ht="10.199999999999999" x14ac:dyDescent="0.2">
      <c r="B92" s="28" t="s">
        <v>342</v>
      </c>
      <c r="C92" s="28" t="s">
        <v>275</v>
      </c>
      <c r="D92" s="29" t="s">
        <v>337</v>
      </c>
      <c r="E92" s="29" t="s">
        <v>338</v>
      </c>
    </row>
    <row r="93" spans="2:5" s="28" customFormat="1" ht="10.199999999999999" x14ac:dyDescent="0.2">
      <c r="B93" s="28" t="s">
        <v>343</v>
      </c>
      <c r="C93" s="28" t="s">
        <v>275</v>
      </c>
      <c r="D93" s="29" t="s">
        <v>337</v>
      </c>
      <c r="E93" s="29" t="s">
        <v>338</v>
      </c>
    </row>
    <row r="94" spans="2:5" s="28" customFormat="1" ht="10.199999999999999" x14ac:dyDescent="0.2">
      <c r="B94" s="28" t="s">
        <v>344</v>
      </c>
      <c r="C94" s="28" t="s">
        <v>275</v>
      </c>
      <c r="D94" s="29" t="s">
        <v>179</v>
      </c>
      <c r="E94" s="29" t="s">
        <v>286</v>
      </c>
    </row>
    <row r="95" spans="2:5" ht="41.4" x14ac:dyDescent="0.25">
      <c r="B95" s="26" t="s">
        <v>345</v>
      </c>
      <c r="C95" s="27"/>
      <c r="D95" s="31" t="s">
        <v>346</v>
      </c>
      <c r="E95" s="31" t="s">
        <v>346</v>
      </c>
    </row>
    <row r="96" spans="2:5" s="28" customFormat="1" ht="10.199999999999999" x14ac:dyDescent="0.2">
      <c r="B96" s="28" t="s">
        <v>347</v>
      </c>
      <c r="C96" s="28" t="s">
        <v>275</v>
      </c>
      <c r="D96" s="29" t="s">
        <v>286</v>
      </c>
      <c r="E96" s="29" t="s">
        <v>286</v>
      </c>
    </row>
    <row r="97" spans="2:5" s="28" customFormat="1" ht="10.199999999999999" x14ac:dyDescent="0.2">
      <c r="B97" s="28" t="s">
        <v>348</v>
      </c>
      <c r="C97" s="28" t="s">
        <v>275</v>
      </c>
      <c r="D97" s="29" t="s">
        <v>286</v>
      </c>
      <c r="E97" s="29" t="s">
        <v>286</v>
      </c>
    </row>
    <row r="98" spans="2:5" s="28" customFormat="1" ht="10.199999999999999" x14ac:dyDescent="0.2">
      <c r="B98" s="28" t="s">
        <v>349</v>
      </c>
      <c r="C98" s="28" t="s">
        <v>275</v>
      </c>
      <c r="D98" s="29" t="s">
        <v>183</v>
      </c>
      <c r="E98" s="29" t="s">
        <v>183</v>
      </c>
    </row>
    <row r="99" spans="2:5" s="28" customFormat="1" ht="10.199999999999999" x14ac:dyDescent="0.2">
      <c r="B99" s="28" t="s">
        <v>350</v>
      </c>
      <c r="C99" s="28" t="s">
        <v>275</v>
      </c>
      <c r="D99" s="29" t="s">
        <v>351</v>
      </c>
      <c r="E99" s="29" t="s">
        <v>351</v>
      </c>
    </row>
    <row r="100" spans="2:5" x14ac:dyDescent="0.25">
      <c r="B100" s="24" t="s">
        <v>352</v>
      </c>
      <c r="C100" s="25"/>
      <c r="D100" s="32"/>
      <c r="E100" s="32"/>
    </row>
    <row r="101" spans="2:5" ht="41.4" x14ac:dyDescent="0.25">
      <c r="B101" s="26" t="s">
        <v>352</v>
      </c>
      <c r="C101" s="27"/>
      <c r="D101" s="31" t="s">
        <v>353</v>
      </c>
      <c r="E101" s="31" t="s">
        <v>354</v>
      </c>
    </row>
    <row r="102" spans="2:5" s="28" customFormat="1" ht="10.199999999999999" x14ac:dyDescent="0.2">
      <c r="B102" s="28" t="s">
        <v>355</v>
      </c>
      <c r="C102" s="28" t="s">
        <v>275</v>
      </c>
      <c r="D102" s="29" t="s">
        <v>286</v>
      </c>
      <c r="E102" s="29" t="s">
        <v>204</v>
      </c>
    </row>
    <row r="103" spans="2:5" s="28" customFormat="1" ht="10.199999999999999" x14ac:dyDescent="0.2">
      <c r="B103" s="28" t="s">
        <v>356</v>
      </c>
      <c r="C103" s="28" t="s">
        <v>275</v>
      </c>
      <c r="D103" s="29" t="s">
        <v>286</v>
      </c>
      <c r="E103" s="29" t="s">
        <v>204</v>
      </c>
    </row>
    <row r="104" spans="2:5" s="28" customFormat="1" ht="10.199999999999999" x14ac:dyDescent="0.2">
      <c r="B104" s="28" t="s">
        <v>357</v>
      </c>
      <c r="C104" s="28" t="s">
        <v>178</v>
      </c>
      <c r="D104" s="29" t="s">
        <v>217</v>
      </c>
      <c r="E104" s="29" t="s">
        <v>217</v>
      </c>
    </row>
    <row r="105" spans="2:5" s="28" customFormat="1" ht="10.199999999999999" x14ac:dyDescent="0.2">
      <c r="B105" s="28" t="s">
        <v>358</v>
      </c>
      <c r="C105" s="28" t="s">
        <v>275</v>
      </c>
      <c r="D105" s="29" t="s">
        <v>286</v>
      </c>
      <c r="E105" s="29" t="s">
        <v>204</v>
      </c>
    </row>
    <row r="106" spans="2:5" s="28" customFormat="1" ht="10.199999999999999" x14ac:dyDescent="0.2">
      <c r="B106" s="28" t="s">
        <v>215</v>
      </c>
      <c r="C106" s="28" t="s">
        <v>275</v>
      </c>
      <c r="D106" s="29" t="s">
        <v>286</v>
      </c>
      <c r="E106" s="29" t="s">
        <v>204</v>
      </c>
    </row>
  </sheetData>
  <sheetProtection algorithmName="SHA-512" hashValue="OR69cjtybixiNkN+v5b959Fpejaf/7j5d2W6xNz7bmPtVuANUmomrdfmR+F29bxXahv3BMSjQVuyibqqIJnKwA==" saltValue="SNF5N0JXuXtyIaNohIMyEA==" spinCount="100000" sheet="1" objects="1" scenarios="1"/>
  <pageMargins left="0.70833333333333304" right="0.70833333333333304" top="0.78749999999999998" bottom="0.78749999999999998" header="0.511811023622047" footer="0.31527777777777799"/>
  <pageSetup paperSize="9" scale="90" orientation="portrait" horizontalDpi="300" verticalDpi="300"/>
  <headerFooter>
    <oddFooter>&amp;L&amp;F&amp;RSeite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b4df1d-0322-4eee-b662-f118e0ba7722">
      <Terms xmlns="http://schemas.microsoft.com/office/infopath/2007/PartnerControls"/>
    </lcf76f155ced4ddcb4097134ff3c332f>
    <TaxCatchAll xmlns="e882bf15-f677-46bb-b6f6-1ba4f32b028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0668A3FCA9B740815B100D0957EF9F" ma:contentTypeVersion="11" ma:contentTypeDescription="Ein neues Dokument erstellen." ma:contentTypeScope="" ma:versionID="d7b92fe4f361cbb170efd705031d8b14">
  <xsd:schema xmlns:xsd="http://www.w3.org/2001/XMLSchema" xmlns:xs="http://www.w3.org/2001/XMLSchema" xmlns:p="http://schemas.microsoft.com/office/2006/metadata/properties" xmlns:ns2="b2b4df1d-0322-4eee-b662-f118e0ba7722" xmlns:ns3="e882bf15-f677-46bb-b6f6-1ba4f32b028c" targetNamespace="http://schemas.microsoft.com/office/2006/metadata/properties" ma:root="true" ma:fieldsID="265d8e87e8c6ae86818e6e4b3fb1229b" ns2:_="" ns3:_="">
    <xsd:import namespace="b2b4df1d-0322-4eee-b662-f118e0ba7722"/>
    <xsd:import namespace="e882bf15-f677-46bb-b6f6-1ba4f32b02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b4df1d-0322-4eee-b662-f118e0ba77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55530bb9-fc23-4286-a79e-c445bed9f8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82bf15-f677-46bb-b6f6-1ba4f32b028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7444fae-6525-45b7-a281-c3340458367f}" ma:internalName="TaxCatchAll" ma:showField="CatchAllData" ma:web="e882bf15-f677-46bb-b6f6-1ba4f32b02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72F6E2-8991-47C2-877C-5247D34D1E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392507-264E-40A8-8681-A88F5EF42675}">
  <ds:schemaRefs>
    <ds:schemaRef ds:uri="http://schemas.microsoft.com/office/2006/metadata/properties"/>
    <ds:schemaRef ds:uri="http://schemas.microsoft.com/office/infopath/2007/PartnerControls"/>
    <ds:schemaRef ds:uri="b2b4df1d-0322-4eee-b662-f118e0ba7722"/>
    <ds:schemaRef ds:uri="e882bf15-f677-46bb-b6f6-1ba4f32b028c"/>
  </ds:schemaRefs>
</ds:datastoreItem>
</file>

<file path=customXml/itemProps3.xml><?xml version="1.0" encoding="utf-8"?>
<ds:datastoreItem xmlns:ds="http://schemas.openxmlformats.org/officeDocument/2006/customXml" ds:itemID="{7C779781-F603-4648-9C51-0FE30E32FD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b4df1d-0322-4eee-b662-f118e0ba7722"/>
    <ds:schemaRef ds:uri="e882bf15-f677-46bb-b6f6-1ba4f32b02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11</vt:i4>
      </vt:variant>
    </vt:vector>
  </HeadingPairs>
  <TitlesOfParts>
    <vt:vector size="20" baseType="lpstr">
      <vt:lpstr>1. Deckblatt</vt:lpstr>
      <vt:lpstr>2. Angebotssummen</vt:lpstr>
      <vt:lpstr>3. PB Mittag</vt:lpstr>
      <vt:lpstr>4. PB F-V</vt:lpstr>
      <vt:lpstr>5. VBH</vt:lpstr>
      <vt:lpstr>6 Kostenzusammensetzung</vt:lpstr>
      <vt:lpstr>7. Personalstruktur</vt:lpstr>
      <vt:lpstr>KALIBRIERUNG FRÜH_Vesp</vt:lpstr>
      <vt:lpstr>KALIBRIERUNG MITTAG</vt:lpstr>
      <vt:lpstr>'1. Deckblatt'!Druckbereich</vt:lpstr>
      <vt:lpstr>'2. Angebotssummen'!Druckbereich</vt:lpstr>
      <vt:lpstr>'3. PB Mittag'!Druckbereich</vt:lpstr>
      <vt:lpstr>'4. PB F-V'!Druckbereich</vt:lpstr>
      <vt:lpstr>'5. VBH'!Druckbereich</vt:lpstr>
      <vt:lpstr>'6 Kostenzusammensetzung'!Druckbereich</vt:lpstr>
      <vt:lpstr>'7. Personalstruktur'!Druckbereich</vt:lpstr>
      <vt:lpstr>'3. PB Mittag'!Drucktitel</vt:lpstr>
      <vt:lpstr>'4. PB F-V'!Drucktitel</vt:lpstr>
      <vt:lpstr>'5. VBH'!Drucktitel</vt:lpstr>
      <vt:lpstr>'KALIBRIERUNG MITTAG'!Drucktitel</vt:lpstr>
    </vt:vector>
  </TitlesOfParts>
  <Company>Kita Nordwest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Leupold, Sandra</dc:creator>
  <dc:description/>
  <cp:lastModifiedBy>N. Toerkel</cp:lastModifiedBy>
  <cp:revision>0</cp:revision>
  <cp:lastPrinted>2024-03-18T10:15:02Z</cp:lastPrinted>
  <dcterms:created xsi:type="dcterms:W3CDTF">2020-02-17T06:43:09Z</dcterms:created>
  <dcterms:modified xsi:type="dcterms:W3CDTF">2026-04-21T15:09:48Z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0x010100F10668A3FCA9B740815B100D0957EF9F</vt:lpwstr>
  </property>
  <property fmtid="{D5CDD505-2E9C-101B-9397-08002B2CF9AE}" pid="3" name="Order">
    <vt:r8>2639600</vt:r8>
  </property>
  <property fmtid="{D5CDD505-2E9C-101B-9397-08002B2CF9AE}" pid="4" name="MediaServiceImageTags">
    <vt:lpwstr/>
  </property>
</Properties>
</file>